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Бюджет 2024-2026\Постановл по базовым нормативам затрат\Пост по норматив затратам на 2024г\"/>
    </mc:Choice>
  </mc:AlternateContent>
  <bookViews>
    <workbookView xWindow="-75" yWindow="-90" windowWidth="9705" windowHeight="7395" activeTab="1"/>
  </bookViews>
  <sheets>
    <sheet name="пр.1)" sheetId="19" r:id="rId1"/>
    <sheet name="пр.2" sheetId="4" r:id="rId2"/>
    <sheet name="пр.3" sheetId="5" r:id="rId3"/>
    <sheet name="пр.4" sheetId="7" r:id="rId4"/>
    <sheet name="пр.5" sheetId="8" r:id="rId5"/>
    <sheet name="пр.6" sheetId="6" r:id="rId6"/>
    <sheet name="пр.7" sheetId="9" r:id="rId7"/>
    <sheet name="пр.8" sheetId="10" r:id="rId8"/>
    <sheet name="пр.9" sheetId="12" r:id="rId9"/>
    <sheet name="пр.10" sheetId="13" r:id="rId10"/>
    <sheet name="пр.11" sheetId="14" r:id="rId11"/>
    <sheet name="пр.12" sheetId="15" r:id="rId12"/>
    <sheet name="пр.13" sheetId="16" r:id="rId13"/>
    <sheet name="пр.14" sheetId="17" r:id="rId14"/>
    <sheet name="пр.15" sheetId="18" r:id="rId15"/>
  </sheets>
  <definedNames>
    <definedName name="_xlnm.Print_Area" localSheetId="0">'пр.1)'!$A$1:$F$366</definedName>
  </definedNames>
  <calcPr calcId="162913"/>
</workbook>
</file>

<file path=xl/calcChain.xml><?xml version="1.0" encoding="utf-8"?>
<calcChain xmlns="http://schemas.openxmlformats.org/spreadsheetml/2006/main">
  <c r="I14" i="13" l="1"/>
  <c r="F13" i="13"/>
  <c r="E13" i="13"/>
  <c r="D13" i="13"/>
  <c r="C13" i="13"/>
  <c r="F13" i="12" l="1"/>
  <c r="E13" i="12"/>
  <c r="D13" i="12"/>
  <c r="C13" i="12"/>
  <c r="F14" i="10"/>
  <c r="E14" i="10"/>
  <c r="D14" i="10"/>
  <c r="C14" i="10"/>
  <c r="F13" i="10"/>
  <c r="E13" i="10"/>
  <c r="D13" i="10"/>
  <c r="C13" i="10"/>
  <c r="F14" i="9"/>
  <c r="E14" i="9"/>
  <c r="D14" i="9"/>
  <c r="C14" i="9"/>
  <c r="F13" i="9"/>
  <c r="E13" i="9"/>
  <c r="D13" i="9"/>
  <c r="C13" i="9"/>
  <c r="F14" i="6"/>
  <c r="E14" i="6"/>
  <c r="D14" i="6"/>
  <c r="C14" i="6"/>
  <c r="F13" i="6"/>
  <c r="E13" i="6"/>
  <c r="D13" i="6"/>
  <c r="C13" i="6"/>
  <c r="F14" i="8"/>
  <c r="E14" i="8"/>
  <c r="D14" i="8"/>
  <c r="C14" i="8"/>
  <c r="F13" i="8"/>
  <c r="E13" i="8"/>
  <c r="D13" i="8"/>
  <c r="C13" i="8"/>
  <c r="F14" i="5"/>
  <c r="E14" i="5"/>
  <c r="D14" i="5"/>
  <c r="C14" i="5"/>
  <c r="F13" i="5"/>
  <c r="E13" i="5"/>
  <c r="D13" i="5"/>
  <c r="C13" i="5"/>
  <c r="F14" i="4"/>
  <c r="E14" i="4"/>
  <c r="D14" i="4"/>
  <c r="C14" i="4"/>
  <c r="F13" i="4"/>
  <c r="E13" i="4"/>
  <c r="D13" i="4"/>
  <c r="C13" i="4"/>
  <c r="H13" i="12" l="1"/>
  <c r="H14" i="9"/>
  <c r="H13" i="9"/>
  <c r="F14" i="7"/>
  <c r="E14" i="7"/>
  <c r="D14" i="7"/>
  <c r="C14" i="7"/>
  <c r="F13" i="7"/>
  <c r="E13" i="7"/>
  <c r="D13" i="7"/>
  <c r="C13" i="7"/>
  <c r="I12" i="18" l="1"/>
  <c r="I13" i="18"/>
  <c r="I12" i="17"/>
  <c r="I13" i="17"/>
  <c r="I16" i="8"/>
  <c r="H13" i="8"/>
  <c r="I13" i="8" s="1"/>
  <c r="I14" i="4"/>
  <c r="I13" i="4"/>
  <c r="I13" i="16"/>
  <c r="I12" i="16"/>
  <c r="I12" i="15"/>
  <c r="I12" i="14"/>
  <c r="I15" i="13"/>
  <c r="I15" i="12"/>
  <c r="I16" i="10"/>
  <c r="I16" i="9"/>
  <c r="I13" i="9"/>
  <c r="I14" i="9"/>
  <c r="I12" i="9"/>
  <c r="I16" i="6"/>
  <c r="H13" i="13"/>
  <c r="I13" i="13" s="1"/>
  <c r="H14" i="8"/>
  <c r="I14" i="8" s="1"/>
  <c r="I13" i="12"/>
  <c r="H13" i="10"/>
  <c r="H14" i="10" s="1"/>
  <c r="I14" i="10" s="1"/>
  <c r="H13" i="6"/>
  <c r="I13" i="6" s="1"/>
  <c r="H13" i="5"/>
  <c r="I12" i="13"/>
  <c r="I14" i="12"/>
  <c r="I12" i="12"/>
  <c r="I15" i="10"/>
  <c r="I12" i="10"/>
  <c r="I15" i="9"/>
  <c r="I15" i="8"/>
  <c r="I12" i="8"/>
  <c r="I12" i="7"/>
  <c r="I15" i="6"/>
  <c r="I12" i="6"/>
  <c r="I12" i="5"/>
  <c r="I12" i="4"/>
  <c r="H14" i="6" l="1"/>
  <c r="I14" i="6" s="1"/>
  <c r="I13" i="10"/>
  <c r="I13" i="7"/>
  <c r="I14" i="7"/>
  <c r="I13" i="5"/>
  <c r="H14" i="5"/>
  <c r="I14" i="5" s="1"/>
</calcChain>
</file>

<file path=xl/sharedStrings.xml><?xml version="1.0" encoding="utf-8"?>
<sst xmlns="http://schemas.openxmlformats.org/spreadsheetml/2006/main" count="1101" uniqueCount="365">
  <si>
    <t>Реализация дополнительных общеразвивающих программ</t>
  </si>
  <si>
    <t xml:space="preserve">ЗНАЧЕНИЯ </t>
  </si>
  <si>
    <t>Наименование муниципальной услуги</t>
  </si>
  <si>
    <t>Условие, отражающие специфику услуги</t>
  </si>
  <si>
    <t>итого</t>
  </si>
  <si>
    <t>Базовый норматив затраты, непосредственно связанные с оказанием муниципальной услуги, тыс.руб</t>
  </si>
  <si>
    <t>Отраслевой корректирующий коэффициент</t>
  </si>
  <si>
    <t>Территориальный корректирующий коэффициент</t>
  </si>
  <si>
    <t>Нормативные затраты на оказание ед. муниципальной услуги, руб.</t>
  </si>
  <si>
    <t>9=3*7*8</t>
  </si>
  <si>
    <t>очная</t>
  </si>
  <si>
    <t>Приложение 2</t>
  </si>
  <si>
    <t>начальное общее образование</t>
  </si>
  <si>
    <t>основное общее образование</t>
  </si>
  <si>
    <t>среднее общее образование</t>
  </si>
  <si>
    <t>присмотр и уход</t>
  </si>
  <si>
    <t>(наименование учреждения)</t>
  </si>
  <si>
    <t>Приложение 3</t>
  </si>
  <si>
    <t>Приложение 5</t>
  </si>
  <si>
    <t>Приложение 4</t>
  </si>
  <si>
    <t>Приложение 6</t>
  </si>
  <si>
    <t>Приложение 7</t>
  </si>
  <si>
    <t>Приложение 8</t>
  </si>
  <si>
    <t>Приложение 10</t>
  </si>
  <si>
    <t>Приложение 11</t>
  </si>
  <si>
    <t>СНИ***</t>
  </si>
  <si>
    <t>* сумма затрат на оплату труда с начислениями на выплаты по оплате труда работников, непосредственно связанных  с оказанием муниципальной услуги, включая административно-управленческий персонал, в случаях, установленных  стандартами услуги;</t>
  </si>
  <si>
    <t>** сумма затрат на коммунальные услуги;</t>
  </si>
  <si>
    <t xml:space="preserve">***сумма затрат на содержание недвижимого имущества, необходимого для выполнения муниципального задания на оказание муниципальной услуги.   </t>
  </si>
  <si>
    <t xml:space="preserve"> </t>
  </si>
  <si>
    <t>ОТ1*</t>
  </si>
  <si>
    <t>КУ**</t>
  </si>
  <si>
    <t>КУ***</t>
  </si>
  <si>
    <t>к постановлению администрации Дальнереченского муниципального района муниципального района</t>
  </si>
  <si>
    <t>Муниципальное общеобразовательное бюджетное учреждение "Средняя общеобразовательная школа с. Сальское" Дальнереченского района Приморского края</t>
  </si>
  <si>
    <t>Муниципальное общеобразовательное бюджетное учреждение "Средняя общеобразовательная школа с. Ракитное" Дальнереченского района Приморского края</t>
  </si>
  <si>
    <t>Муниципальное общеобразовательное бюджетное учреждение "Средняя общеобразовательная школа с. Веденка" Дальнереченского района Приморского края</t>
  </si>
  <si>
    <t>Муниципальное общеобразовательное бюджетное учреждение "Средняя общеобразовательная школа с. Малиново" Дальнереченского района Приморского края</t>
  </si>
  <si>
    <t>Муниципальное общеобразовательное бюджетное учреждение "Средняя общеобразовательная школа с. Орехово" Дальнереченского района Приморского края</t>
  </si>
  <si>
    <t>Муниципальное общеобразовательное бюджетное учреждение "Средняя общеобразовательная школа с. Рождественка" Дальнереченского района Приморского края</t>
  </si>
  <si>
    <t>Муниципальное общеобразовательное бюджетное учреждение "Средняя общеобразовательная школа с. Ариадное" Дальнереченского района Приморского края</t>
  </si>
  <si>
    <t>Муниципальное общеобразовательное бюджетное учреждение "Основная общеобразовательная школа с. Соловьевка" Дальнереченского района Приморского края</t>
  </si>
  <si>
    <t>Муниципальное общеобразовательное бюджетное учреждение "Основная общеобразовательная школа с. Любитовка" Дальнереченского района Приморского края</t>
  </si>
  <si>
    <t>реализация основвных общеобразовательных программ дошкольного образования</t>
  </si>
  <si>
    <t xml:space="preserve"> очная</t>
  </si>
  <si>
    <t>Муниципальное бюджетное учреждение  дополнительного образования"Дом детского творчества  с.Ракитное" Дальнереченского района Приморского края</t>
  </si>
  <si>
    <t>Муниципальное дошкольное образовательное бюджетное учреждение "Детский сад общеразвивающего вида с.Ракитное" Дальнереченского района Приморского края</t>
  </si>
  <si>
    <t>Муниципальное дошкольное образовательное бюджетное учреждение "Детский сад общеразвивающего вида с.Веденка" Дальнереченского района Приморского края</t>
  </si>
  <si>
    <t>Муниципальное дошкольное образовательное бюджетное учреждение "Детский сад общеразвивающего вида с.Сальское" Дальнереченского района Приморского края</t>
  </si>
  <si>
    <t>Приложение 1</t>
  </si>
  <si>
    <t>к постановлению администрации Дальнереченского муниципального района</t>
  </si>
  <si>
    <t>Значения</t>
  </si>
  <si>
    <t>натуральных норм, необходимых для определения</t>
  </si>
  <si>
    <t>базовых нормативных затрат на оказание муниципальных услуг</t>
  </si>
  <si>
    <t xml:space="preserve">Наименование муниципальной услуги </t>
  </si>
  <si>
    <t xml:space="preserve">Уникальный номер реестровой записи </t>
  </si>
  <si>
    <t xml:space="preserve">Наименование натуральной нормы </t>
  </si>
  <si>
    <t>Единица измерения</t>
  </si>
  <si>
    <t xml:space="preserve">Значение натуральной нормы </t>
  </si>
  <si>
    <t>Примечание</t>
  </si>
  <si>
    <t>Присмотр и уход</t>
  </si>
  <si>
    <r>
      <t>1.</t>
    </r>
    <r>
      <rPr>
        <sz val="7"/>
        <color indexed="8"/>
        <rFont val="Times New Roman"/>
        <family val="1"/>
        <charset val="204"/>
      </rPr>
      <t xml:space="preserve">      </t>
    </r>
    <r>
      <rPr>
        <sz val="12"/>
        <color indexed="8"/>
        <rFont val="Times New Roman"/>
        <family val="1"/>
        <charset val="204"/>
      </rPr>
      <t xml:space="preserve">Натуральные нормы, непосредственно связанные с оказанием муниципальной услуги </t>
    </r>
  </si>
  <si>
    <t>1.1.Работники, непосредственно связанные с оказанием муниципальной услуги</t>
  </si>
  <si>
    <t>Повар</t>
  </si>
  <si>
    <t>шт.ед.</t>
  </si>
  <si>
    <t>метод наиболее характерного учреждения по объему оказания услуг и видам оказываемых муниципальных услуг (Структурное подразделение "Детский сад" МОБУ "СОШ с.Сальское " - 4 группы, 10,5 часов пребывания)</t>
  </si>
  <si>
    <t>Заведующий хозяйством</t>
  </si>
  <si>
    <t>Машинист по стирке белья</t>
  </si>
  <si>
    <t>Мастер по хозяйству</t>
  </si>
  <si>
    <t>Дворник</t>
  </si>
  <si>
    <t xml:space="preserve">1.2.Материальные запасы и особо ценное движимое имущество, потребляемые (используемые) в процессе оказания муниципальной услуги </t>
  </si>
  <si>
    <t>Продукты питания</t>
  </si>
  <si>
    <t>Молоко</t>
  </si>
  <si>
    <t>кг</t>
  </si>
  <si>
    <t xml:space="preserve">0,390 / 0,450 </t>
  </si>
  <si>
    <t>норма на одного ребенка в день, согласно СанПин 2.4.1.3049-13 (в числителе дети до 3-х лет, в знаменателе от 3 до 7 лет)</t>
  </si>
  <si>
    <t>Творог</t>
  </si>
  <si>
    <t xml:space="preserve">0,030 / 0,040 </t>
  </si>
  <si>
    <t>Сметана</t>
  </si>
  <si>
    <t xml:space="preserve">0,009 / 0,011 </t>
  </si>
  <si>
    <t>Сыр твердый</t>
  </si>
  <si>
    <t xml:space="preserve">0,004 / 0,006 </t>
  </si>
  <si>
    <t xml:space="preserve">Мясо </t>
  </si>
  <si>
    <t xml:space="preserve">0,050 / 0,055  </t>
  </si>
  <si>
    <t>Птица</t>
  </si>
  <si>
    <t xml:space="preserve">0,020 / 0,024  </t>
  </si>
  <si>
    <r>
      <t>Рыба (филе), в т.ч. с</t>
    </r>
    <r>
      <rPr>
        <sz val="9"/>
        <color indexed="8"/>
        <rFont val="Calibri"/>
        <family val="2"/>
        <charset val="204"/>
      </rPr>
      <t>лабо или молосоленое</t>
    </r>
  </si>
  <si>
    <t xml:space="preserve">0,032 / 0,039 </t>
  </si>
  <si>
    <t>колбасные изделия</t>
  </si>
  <si>
    <t>0,0 / 0,007</t>
  </si>
  <si>
    <t xml:space="preserve">Яйцо              </t>
  </si>
  <si>
    <t xml:space="preserve">   шт.</t>
  </si>
  <si>
    <t>0,5 / 0,6</t>
  </si>
  <si>
    <t>Картофель</t>
  </si>
  <si>
    <t xml:space="preserve">0,120 / 0,140 </t>
  </si>
  <si>
    <t>Овощи, зелень</t>
  </si>
  <si>
    <t xml:space="preserve">0,205 / 0,260 </t>
  </si>
  <si>
    <t>Фрукты свежие</t>
  </si>
  <si>
    <t xml:space="preserve">0,095 / 0,100 </t>
  </si>
  <si>
    <t>Фрукты сухие</t>
  </si>
  <si>
    <t>Соки фруктовые</t>
  </si>
  <si>
    <t xml:space="preserve">0,100 / 0,100 </t>
  </si>
  <si>
    <t>Хлеб ржаной</t>
  </si>
  <si>
    <t xml:space="preserve">0,040 / 0,050 </t>
  </si>
  <si>
    <t>Хлеб пшеничный</t>
  </si>
  <si>
    <t xml:space="preserve">0,060 / 0,080 </t>
  </si>
  <si>
    <t>Крупа (злаки), бобовые</t>
  </si>
  <si>
    <t xml:space="preserve">0,030 / 0,043 </t>
  </si>
  <si>
    <t>Макарон.изделия</t>
  </si>
  <si>
    <t xml:space="preserve">0,008 / 0,012 </t>
  </si>
  <si>
    <t>Мука пшеничная</t>
  </si>
  <si>
    <t>0,025 / 0,028 кг</t>
  </si>
  <si>
    <t>Масло сливочное</t>
  </si>
  <si>
    <t xml:space="preserve">0,018 / 0,021 </t>
  </si>
  <si>
    <t>Масло растительное</t>
  </si>
  <si>
    <t>Кондитерские изделия</t>
  </si>
  <si>
    <t xml:space="preserve">0,007 / 0,020 </t>
  </si>
  <si>
    <t>Чай</t>
  </si>
  <si>
    <t>0,0001 / 0,0001 кг</t>
  </si>
  <si>
    <t>Какао-порошок</t>
  </si>
  <si>
    <t>Кофейный напиток</t>
  </si>
  <si>
    <t xml:space="preserve">0,001 / 0,0012 </t>
  </si>
  <si>
    <t>Сахар</t>
  </si>
  <si>
    <t>0,037 / 0,047</t>
  </si>
  <si>
    <t>Дрожжи</t>
  </si>
  <si>
    <t>0 / 0,001</t>
  </si>
  <si>
    <t>Крахмал</t>
  </si>
  <si>
    <t>0,002 / 0,003</t>
  </si>
  <si>
    <t>Соль</t>
  </si>
  <si>
    <t>0,004 / 0,006</t>
  </si>
  <si>
    <t>Моющие средства</t>
  </si>
  <si>
    <t>Мыло хозяйственное</t>
  </si>
  <si>
    <t>кус.</t>
  </si>
  <si>
    <t>постановление АДМР от 31.12.2015г № 486-па (на одну группу в год)</t>
  </si>
  <si>
    <t xml:space="preserve">Мыло туалетное       </t>
  </si>
  <si>
    <t>Порошок стиральный</t>
  </si>
  <si>
    <t xml:space="preserve"> пач.</t>
  </si>
  <si>
    <t xml:space="preserve">Чистящее средство    </t>
  </si>
  <si>
    <t xml:space="preserve"> шт.</t>
  </si>
  <si>
    <t xml:space="preserve">Сода кальцинированн </t>
  </si>
  <si>
    <t xml:space="preserve">Сода питьевая            </t>
  </si>
  <si>
    <t xml:space="preserve">Горчица(порошок)         </t>
  </si>
  <si>
    <t>Дезинфицирующее
 средство</t>
  </si>
  <si>
    <t xml:space="preserve">1.3.Иные натуральные нормы, непосредственно используемые в процессе оказания муниципальной услуги  </t>
  </si>
  <si>
    <t>Посуда</t>
  </si>
  <si>
    <t>Тарелка суповая</t>
  </si>
  <si>
    <t>шт.</t>
  </si>
  <si>
    <t xml:space="preserve"> СанПин 2.4.1.3049-13                             (на одну группу в год)</t>
  </si>
  <si>
    <t>Тарелка десертная</t>
  </si>
  <si>
    <t>Чашка чайная</t>
  </si>
  <si>
    <t>Ложки столовые</t>
  </si>
  <si>
    <t>Ложки чайные</t>
  </si>
  <si>
    <t>Бак эмалированный</t>
  </si>
  <si>
    <t xml:space="preserve">Кастрюли </t>
  </si>
  <si>
    <t>Ведра эмалированное</t>
  </si>
  <si>
    <t>Хозяйственный инвентарь</t>
  </si>
  <si>
    <t xml:space="preserve">Щетки      </t>
  </si>
  <si>
    <t>Приказ Минпроса СССР от 28.01.1986г № 45     (на одну группу в год)</t>
  </si>
  <si>
    <t xml:space="preserve">Веники       </t>
  </si>
  <si>
    <t xml:space="preserve">Метлы         </t>
  </si>
  <si>
    <t>Ветош</t>
  </si>
  <si>
    <t>метр</t>
  </si>
  <si>
    <t>Туалетная бумага</t>
  </si>
  <si>
    <t xml:space="preserve">Эл.лампы дневного света </t>
  </si>
  <si>
    <t xml:space="preserve">Эл.лампы энергосб.  </t>
  </si>
  <si>
    <t xml:space="preserve"> Ведро пластмассовое</t>
  </si>
  <si>
    <t>Мягкий инвентарь</t>
  </si>
  <si>
    <t xml:space="preserve">Полотенце   </t>
  </si>
  <si>
    <t xml:space="preserve"> СанПин 2.4.1.3049-13                                      (норма на одного ребенка в год)</t>
  </si>
  <si>
    <t>Салфетки</t>
  </si>
  <si>
    <t xml:space="preserve">Наволочка верхняя  </t>
  </si>
  <si>
    <t xml:space="preserve">Наволочка из тика   </t>
  </si>
  <si>
    <t xml:space="preserve">Простыня   </t>
  </si>
  <si>
    <t xml:space="preserve">Пододеяльник   </t>
  </si>
  <si>
    <t xml:space="preserve">Подушка          </t>
  </si>
  <si>
    <t xml:space="preserve">Матрац              </t>
  </si>
  <si>
    <t xml:space="preserve">Одеяло ватное    </t>
  </si>
  <si>
    <t xml:space="preserve">Одеяло байковое  </t>
  </si>
  <si>
    <t xml:space="preserve">Покрывало          </t>
  </si>
  <si>
    <t xml:space="preserve">Скатерть          </t>
  </si>
  <si>
    <t>шт.на 100 мест</t>
  </si>
  <si>
    <t xml:space="preserve">Полотенце посудное     </t>
  </si>
  <si>
    <t>шт. на 100 мест</t>
  </si>
  <si>
    <t xml:space="preserve">Клеенка на столы     </t>
  </si>
  <si>
    <t>м на 100 мест</t>
  </si>
  <si>
    <t>Халаты,фартуки</t>
  </si>
  <si>
    <r>
      <t>2.</t>
    </r>
    <r>
      <rPr>
        <sz val="7"/>
        <color indexed="8"/>
        <rFont val="Times New Roman"/>
        <family val="1"/>
        <charset val="204"/>
      </rPr>
      <t xml:space="preserve">      </t>
    </r>
    <r>
      <rPr>
        <sz val="12"/>
        <color indexed="8"/>
        <rFont val="Times New Roman"/>
        <family val="1"/>
        <charset val="204"/>
      </rPr>
      <t>Натуральные нормы на общехозяйственные нужды</t>
    </r>
  </si>
  <si>
    <t>2.1.Коммунальные услуги</t>
  </si>
  <si>
    <t>отопление</t>
  </si>
  <si>
    <t>метод наиболее характерного учреждения</t>
  </si>
  <si>
    <t>освещение</t>
  </si>
  <si>
    <t>водоснабжение, водоотведение</t>
  </si>
  <si>
    <t xml:space="preserve"> м3/чел</t>
  </si>
  <si>
    <t>вывоз ЖБО</t>
  </si>
  <si>
    <t>руб./мес</t>
  </si>
  <si>
    <t xml:space="preserve">2.2.Содержание объектов недвижимого имущества, необходимого для выполнения муниципального задания </t>
  </si>
  <si>
    <t>обслуживание тепловых счетчиков</t>
  </si>
  <si>
    <t xml:space="preserve"> руб/мес</t>
  </si>
  <si>
    <t>дератизация,акарицидная обработка</t>
  </si>
  <si>
    <t>Обслуживание пожарной сигнализации</t>
  </si>
  <si>
    <t>зарядка огнетушителей</t>
  </si>
  <si>
    <t>руб/мес</t>
  </si>
  <si>
    <t>2.4.Услуги связи</t>
  </si>
  <si>
    <t>телефон</t>
  </si>
  <si>
    <t xml:space="preserve"> руб/ мес.1 тел</t>
  </si>
  <si>
    <t xml:space="preserve">метод наиболее характерного учреждения </t>
  </si>
  <si>
    <t>интернет</t>
  </si>
  <si>
    <t>2.5.Транспортные услуги</t>
  </si>
  <si>
    <t>оплата проезда</t>
  </si>
  <si>
    <t xml:space="preserve"> рубх5 чел в год</t>
  </si>
  <si>
    <t xml:space="preserve">2.6.Работники, которые не принимают непосредственного участия в оказании муниципальной услуги </t>
  </si>
  <si>
    <t>Рабочий по компл. обслуж. и ремонту</t>
  </si>
  <si>
    <t xml:space="preserve"> шт.ед.</t>
  </si>
  <si>
    <t>Сторож</t>
  </si>
  <si>
    <t>2.7. Прочие общехозяйственные нужды</t>
  </si>
  <si>
    <t>Компенсация медосмотра</t>
  </si>
  <si>
    <t xml:space="preserve"> руб/чел</t>
  </si>
  <si>
    <t>Производственный контроль</t>
  </si>
  <si>
    <t>руб/год</t>
  </si>
  <si>
    <t>2.8.Приобретение материальных запасов</t>
  </si>
  <si>
    <t>Медикаменты</t>
  </si>
  <si>
    <t>руб/на 1группу</t>
  </si>
  <si>
    <t>метод характерного учреждения</t>
  </si>
  <si>
    <t>Спец.одежда</t>
  </si>
  <si>
    <t>Материалы дляподготовки учреждений к новому учебному году</t>
  </si>
  <si>
    <t>руб/м2</t>
  </si>
  <si>
    <t>Реализация основных общеобразовательных программ дошкольного образования</t>
  </si>
  <si>
    <t>Воспитатель</t>
  </si>
  <si>
    <t>Помощник воспитателя</t>
  </si>
  <si>
    <t>1.2.Приобретение материальных запасов</t>
  </si>
  <si>
    <t>Приобретение учебников, учебных пособий, канцелярских принадлежностей,расходных материалов, учебного оборудования для занятий с воспитанниками</t>
  </si>
  <si>
    <t>Закон Приморского края</t>
  </si>
  <si>
    <r>
      <t xml:space="preserve">Реализация основных общеобразовательных программ </t>
    </r>
    <r>
      <rPr>
        <b/>
        <sz val="12"/>
        <color indexed="8"/>
        <rFont val="Times New Roman"/>
        <family val="1"/>
        <charset val="204"/>
      </rPr>
      <t xml:space="preserve">начального </t>
    </r>
    <r>
      <rPr>
        <sz val="12"/>
        <color indexed="8"/>
        <rFont val="Times New Roman"/>
        <family val="1"/>
        <charset val="204"/>
      </rPr>
      <t>общего образования</t>
    </r>
  </si>
  <si>
    <t>учебные расходы</t>
  </si>
  <si>
    <t>руб/чел</t>
  </si>
  <si>
    <t>Отопление</t>
  </si>
  <si>
    <t>Освещение</t>
  </si>
  <si>
    <t>Водоснабжение, водоотведение</t>
  </si>
  <si>
    <t>м3 / чел</t>
  </si>
  <si>
    <t>Обслуживание тепловых счетчиков</t>
  </si>
  <si>
    <t>руб/мес за один счетчик</t>
  </si>
  <si>
    <t>Дератизация,акарицидная обработка</t>
  </si>
  <si>
    <t>руб/мес на здание</t>
  </si>
  <si>
    <t>Зарядка огнетушителей</t>
  </si>
  <si>
    <t>Окашивание территории</t>
  </si>
  <si>
    <t>руб./год</t>
  </si>
  <si>
    <t>Вывоз ТБО</t>
  </si>
  <si>
    <t>Поддержание технико-экономических показателей объектов имущества(заправка катриджей и др.)</t>
  </si>
  <si>
    <t xml:space="preserve">2.3.Содержание объектов особо ценного движимого имущества, необходимого для выполнения муниципального задания  </t>
  </si>
  <si>
    <t>Оплата техосмотра</t>
  </si>
  <si>
    <t>руб/год на авт.</t>
  </si>
  <si>
    <t>Система ГЛОНАСС</t>
  </si>
  <si>
    <t>ОСАГО</t>
  </si>
  <si>
    <t>Запчасти</t>
  </si>
  <si>
    <t>ГСМ</t>
  </si>
  <si>
    <t>л/мес</t>
  </si>
  <si>
    <t>Телефон</t>
  </si>
  <si>
    <t>Почтовые расходы</t>
  </si>
  <si>
    <t>Командировки</t>
  </si>
  <si>
    <t>Плата за перевозку детей</t>
  </si>
  <si>
    <t>Завхоз</t>
  </si>
  <si>
    <t>ст/на учрежд.</t>
  </si>
  <si>
    <t>Уборщик служ.помещений</t>
  </si>
  <si>
    <t>ст/на здание</t>
  </si>
  <si>
    <t>ст/на здание.</t>
  </si>
  <si>
    <t>Водитель автомобиля</t>
  </si>
  <si>
    <t>ст на автобус</t>
  </si>
  <si>
    <t>Хозяйственный инвентарь:</t>
  </si>
  <si>
    <t>шт /класс-комплект</t>
  </si>
  <si>
    <t>Приказ Минпроса СССР от 28.01.1986г № 45</t>
  </si>
  <si>
    <t xml:space="preserve">Эл.лампы </t>
  </si>
  <si>
    <t>Моющие средства:</t>
  </si>
  <si>
    <t xml:space="preserve"> кус./кл.-комплект</t>
  </si>
  <si>
    <t>Приказ Минпроса СССР от 28.01.1986г № 45 (на одно учреждение в год)</t>
  </si>
  <si>
    <t xml:space="preserve"> пач./кл.-компл.</t>
  </si>
  <si>
    <t xml:space="preserve">Хлорная известь  </t>
  </si>
  <si>
    <t>кг/кл.-компл.</t>
  </si>
  <si>
    <t>Спец одежда</t>
  </si>
  <si>
    <t>компенсация медосмотра</t>
  </si>
  <si>
    <t xml:space="preserve"> руб/год на 1 чел</t>
  </si>
  <si>
    <r>
      <t xml:space="preserve">Реализация основных общеобразовательных программ </t>
    </r>
    <r>
      <rPr>
        <b/>
        <sz val="12"/>
        <color indexed="8"/>
        <rFont val="Times New Roman"/>
        <family val="1"/>
        <charset val="204"/>
      </rPr>
      <t xml:space="preserve">основного </t>
    </r>
    <r>
      <rPr>
        <sz val="12"/>
        <color indexed="8"/>
        <rFont val="Times New Roman"/>
        <family val="1"/>
        <charset val="204"/>
      </rPr>
      <t>общего образования</t>
    </r>
  </si>
  <si>
    <t>м3/чел</t>
  </si>
  <si>
    <t xml:space="preserve"> руб/мес за один счетчик</t>
  </si>
  <si>
    <t xml:space="preserve"> руб/мес на здание</t>
  </si>
  <si>
    <t>вывоз ТБО</t>
  </si>
  <si>
    <t>Поддержанин технико-экономических показателей объектов имущества(заправка катриджей и др.)</t>
  </si>
  <si>
    <t>на 1 автобус</t>
  </si>
  <si>
    <t xml:space="preserve"> руб/м2</t>
  </si>
  <si>
    <r>
      <t xml:space="preserve">Реализация основных общеобразовательных программ </t>
    </r>
    <r>
      <rPr>
        <b/>
        <sz val="12"/>
        <color indexed="8"/>
        <rFont val="Times New Roman"/>
        <family val="1"/>
        <charset val="204"/>
      </rPr>
      <t xml:space="preserve">среднего </t>
    </r>
    <r>
      <rPr>
        <sz val="12"/>
        <color indexed="8"/>
        <rFont val="Times New Roman"/>
        <family val="1"/>
        <charset val="204"/>
      </rPr>
      <t>общего образования</t>
    </r>
  </si>
  <si>
    <t>шт.ед./на учрежд.</t>
  </si>
  <si>
    <t>шт.ед./на здание</t>
  </si>
  <si>
    <t>Срец.одежда</t>
  </si>
  <si>
    <t>Педагоги дополнит. образования</t>
  </si>
  <si>
    <t>шт.ед / учрежд.</t>
  </si>
  <si>
    <t>канц.товары (бумага)</t>
  </si>
  <si>
    <t>пач./учен.</t>
  </si>
  <si>
    <t>призы, подарки</t>
  </si>
  <si>
    <t xml:space="preserve"> шт/учен.</t>
  </si>
  <si>
    <t>грамоты, благодарности</t>
  </si>
  <si>
    <t>Текущий ремонт здания</t>
  </si>
  <si>
    <t xml:space="preserve"> руб/год</t>
  </si>
  <si>
    <t>Текущий ремонт имущества, оборудования</t>
  </si>
  <si>
    <t>Интернет</t>
  </si>
  <si>
    <t>командировки</t>
  </si>
  <si>
    <t>подвоз воды</t>
  </si>
  <si>
    <t>шт.ед. / учрежд.</t>
  </si>
  <si>
    <t>Уборщик служеб. помещений</t>
  </si>
  <si>
    <t>2.7.Прочие общехозяйственные нужды</t>
  </si>
  <si>
    <t>шт./год</t>
  </si>
  <si>
    <t>Эл.л. дневного св.</t>
  </si>
  <si>
    <t xml:space="preserve">Эл.л. энергосб.  </t>
  </si>
  <si>
    <t>кус/год</t>
  </si>
  <si>
    <t>Приказ Минпроса СССР от 28.01.1986г        № 45</t>
  </si>
  <si>
    <t xml:space="preserve">Порошок стиральный      </t>
  </si>
  <si>
    <t xml:space="preserve">Сода кальцинированн     </t>
  </si>
  <si>
    <t>кг./год</t>
  </si>
  <si>
    <t>853211099.0.БВ19АА62000</t>
  </si>
  <si>
    <t>801011099.0.БВ24ДР22000</t>
  </si>
  <si>
    <t>801012099.0.БА81АЭ92001</t>
  </si>
  <si>
    <t>802111099.0.БА96АЮ58001</t>
  </si>
  <si>
    <t>802112099.0.ББ11АЮ58001</t>
  </si>
  <si>
    <t>804200О.99.0.ББ52АИ16000</t>
  </si>
  <si>
    <t>Приложение 12</t>
  </si>
  <si>
    <t>Муниципальное бюджетное учреждение  дополнительного образования"Детско- юношеская спортивная школа  с.Веденка" Дальнереченского района Приморского края</t>
  </si>
  <si>
    <t>Приложение 13</t>
  </si>
  <si>
    <t>Приложение 14</t>
  </si>
  <si>
    <t>Приложение 15</t>
  </si>
  <si>
    <t>Услуги мониторинга</t>
  </si>
  <si>
    <t>Вывоз твердых отходов</t>
  </si>
  <si>
    <t>руб/ мес.</t>
  </si>
  <si>
    <t>руб/мес.</t>
  </si>
  <si>
    <t>Заведующий МДОБУ "Детский сад"</t>
  </si>
  <si>
    <t>Откачка жидких бытовых отходов</t>
  </si>
  <si>
    <t>Предрейсовый медосмотр</t>
  </si>
  <si>
    <t>Вывоз ЖБО</t>
  </si>
  <si>
    <t>дератизация, аккарицидная обработка</t>
  </si>
  <si>
    <t>1м3</t>
  </si>
  <si>
    <t>госповерка тепловых счетчиков</t>
  </si>
  <si>
    <t>один раз в четыре года, руб/год</t>
  </si>
  <si>
    <t>один раз в четыре года,  руб./год</t>
  </si>
  <si>
    <t>Старший воспитатель</t>
  </si>
  <si>
    <t xml:space="preserve"> Гкал/год</t>
  </si>
  <si>
    <t>тыс.Квт/год</t>
  </si>
  <si>
    <t>Гкал/год</t>
  </si>
  <si>
    <t>тыс.Квт / год</t>
  </si>
  <si>
    <t>реализация основных общеобразовательных программ дошкольного образования</t>
  </si>
  <si>
    <t>Услуги по оснащению системы передач тревожных сообщений</t>
  </si>
  <si>
    <t>руб/на 1воспитанника</t>
  </si>
  <si>
    <t>метод наиболее характерного учреждения, которое имеет минимальный объем затрат на оказание единицы муниципальной услуги (МОБУ "СОШ с.Веденка")</t>
  </si>
  <si>
    <t>метод наиболее характерного учреждения, которое имеет минимальный объем затрат на оказание единицы муниципальной услуги(МДОБУ "Детский сад с.Ракитное" - 2 группы, 9 часов пребывания)</t>
  </si>
  <si>
    <t>метод наиболее характерного учреждения, которое имеет минимальный объем затрат на оказание единицы муниципальной услуги (МДОБУ "Детский сад с.Сальское" - 3 группы, 10,5 часов пребывания)</t>
  </si>
  <si>
    <t>метод наиболее характерного учреждения, которое имеет минимальный объем затрат на оказание единицы муниципальной услуги (МБУ ДО "ДДТ с.Ракитное"</t>
  </si>
  <si>
    <t>Методист</t>
  </si>
  <si>
    <t>руб./мес.</t>
  </si>
  <si>
    <t>Директор ДДТ</t>
  </si>
  <si>
    <t>Обслуживание теплосчетчика</t>
  </si>
  <si>
    <t>нормативных затрат на оказание муниципальных услуг, базовых нормативов затрат и корректирующих коэффициентов к ним на оказание муниципальных услуг муниципальными бюджетными образовательными учреждениями Дальнереченского муниципалльного района в 2024 году</t>
  </si>
  <si>
    <t>нормативных затрат на оказание муниципальных услуг, базовых нормативов затрат и корректирующих коэффициентов к ним на оказание муниципальных услуг муниципальными бюджетными образовательными учреждениями Дальнереченского муниципалльного района в 2024году</t>
  </si>
  <si>
    <t>Приобретение дров</t>
  </si>
  <si>
    <t>руб/м3</t>
  </si>
  <si>
    <t>Материалы для подготовки учреждений к новому учебному году</t>
  </si>
  <si>
    <t>Приобретьение дров</t>
  </si>
  <si>
    <t>от  " 21 " февраля 2024г  №  86 -па</t>
  </si>
  <si>
    <t>Приложение 9</t>
  </si>
  <si>
    <t>от  " 20 " января 2025г №  18 -па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</si>
</sst>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0000"/>
    <numFmt numFmtId="165" formatCode="#,##0.0000000"/>
    <numFmt numFmtId="166" formatCode="#,##0.00000000"/>
    <numFmt numFmtId="167" formatCode="0.0000000"/>
    <numFmt numFmtId="168" formatCode="#,##0.0"/>
  </numFmts>
  <fonts count="2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sz val="11"/>
      <name val="Arial Cyr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family val="2"/>
      <charset val="204"/>
    </font>
    <font>
      <i/>
      <sz val="12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0"/>
      <name val="Arial Cyr"/>
      <charset val="204"/>
    </font>
    <font>
      <sz val="10"/>
      <color indexed="8"/>
      <name val="Arial"/>
      <family val="2"/>
      <charset val="204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23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 applyAlignment="1">
      <alignment horizontal="left"/>
    </xf>
    <xf numFmtId="4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5" fillId="0" borderId="0" xfId="0" applyFont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9" fillId="0" borderId="0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/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0" fontId="2" fillId="0" borderId="0" xfId="0" applyFont="1"/>
    <xf numFmtId="4" fontId="11" fillId="0" borderId="1" xfId="0" applyNumberFormat="1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0" fontId="1" fillId="0" borderId="0" xfId="0" applyFont="1"/>
    <xf numFmtId="0" fontId="5" fillId="0" borderId="0" xfId="0" applyFont="1"/>
    <xf numFmtId="0" fontId="12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top" wrapText="1"/>
    </xf>
    <xf numFmtId="4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/>
    <xf numFmtId="166" fontId="11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top" wrapText="1"/>
    </xf>
    <xf numFmtId="165" fontId="0" fillId="0" borderId="0" xfId="0" applyNumberFormat="1"/>
    <xf numFmtId="167" fontId="0" fillId="0" borderId="0" xfId="0" applyNumberFormat="1"/>
    <xf numFmtId="164" fontId="1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 wrapText="1"/>
    </xf>
    <xf numFmtId="0" fontId="3" fillId="0" borderId="0" xfId="0" applyFont="1"/>
    <xf numFmtId="0" fontId="1" fillId="0" borderId="0" xfId="0" applyFont="1" applyAlignment="1"/>
    <xf numFmtId="4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8" fillId="0" borderId="0" xfId="0" applyFont="1" applyBorder="1" applyAlignment="1">
      <alignment wrapText="1"/>
    </xf>
    <xf numFmtId="0" fontId="1" fillId="0" borderId="0" xfId="0" applyFont="1" applyBorder="1" applyAlignment="1"/>
    <xf numFmtId="0" fontId="6" fillId="0" borderId="0" xfId="0" applyFont="1" applyAlignment="1">
      <alignment horizontal="left"/>
    </xf>
    <xf numFmtId="0" fontId="3" fillId="0" borderId="0" xfId="0" applyFont="1" applyBorder="1"/>
    <xf numFmtId="0" fontId="6" fillId="0" borderId="0" xfId="0" applyFont="1" applyBorder="1" applyAlignment="1"/>
    <xf numFmtId="0" fontId="0" fillId="0" borderId="0" xfId="0" applyBorder="1"/>
    <xf numFmtId="0" fontId="6" fillId="0" borderId="0" xfId="0" applyFont="1" applyAlignment="1"/>
    <xf numFmtId="0" fontId="1" fillId="0" borderId="1" xfId="0" applyFont="1" applyBorder="1" applyAlignment="1">
      <alignment horizontal="center" vertical="center" textRotation="90" wrapText="1"/>
    </xf>
    <xf numFmtId="0" fontId="13" fillId="2" borderId="5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 indent="5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center" wrapText="1" indent="5"/>
    </xf>
    <xf numFmtId="0" fontId="15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4" fontId="1" fillId="0" borderId="7" xfId="0" applyNumberFormat="1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vertical="top" wrapText="1"/>
    </xf>
    <xf numFmtId="3" fontId="3" fillId="0" borderId="6" xfId="0" applyNumberFormat="1" applyFont="1" applyBorder="1" applyAlignment="1">
      <alignment horizontal="center"/>
    </xf>
    <xf numFmtId="0" fontId="1" fillId="0" borderId="1" xfId="0" applyFont="1" applyBorder="1" applyAlignment="1">
      <alignment vertical="distributed" wrapText="1"/>
    </xf>
    <xf numFmtId="3" fontId="3" fillId="0" borderId="2" xfId="0" applyNumberFormat="1" applyFont="1" applyBorder="1" applyAlignment="1">
      <alignment horizontal="center"/>
    </xf>
    <xf numFmtId="3" fontId="1" fillId="0" borderId="1" xfId="0" applyNumberFormat="1" applyFont="1" applyBorder="1" applyAlignment="1">
      <alignment horizontal="center" vertical="center" wrapText="1"/>
    </xf>
    <xf numFmtId="168" fontId="1" fillId="0" borderId="1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/>
    </xf>
    <xf numFmtId="0" fontId="17" fillId="0" borderId="6" xfId="0" applyFont="1" applyBorder="1" applyAlignment="1">
      <alignment horizont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distributed" wrapText="1"/>
    </xf>
    <xf numFmtId="0" fontId="2" fillId="0" borderId="1" xfId="0" applyFont="1" applyBorder="1" applyAlignment="1">
      <alignment horizontal="center" vertical="distributed" wrapText="1"/>
    </xf>
    <xf numFmtId="0" fontId="19" fillId="0" borderId="1" xfId="0" applyFont="1" applyBorder="1"/>
    <xf numFmtId="0" fontId="20" fillId="0" borderId="1" xfId="0" applyFont="1" applyBorder="1"/>
    <xf numFmtId="3" fontId="3" fillId="0" borderId="1" xfId="0" applyNumberFormat="1" applyFont="1" applyBorder="1" applyAlignment="1">
      <alignment vertical="center" wrapText="1"/>
    </xf>
    <xf numFmtId="0" fontId="17" fillId="0" borderId="1" xfId="0" applyFont="1" applyFill="1" applyBorder="1"/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top" wrapText="1"/>
    </xf>
    <xf numFmtId="0" fontId="17" fillId="0" borderId="3" xfId="0" applyFont="1" applyBorder="1" applyAlignment="1"/>
    <xf numFmtId="0" fontId="17" fillId="0" borderId="8" xfId="0" applyFont="1" applyBorder="1" applyAlignment="1"/>
    <xf numFmtId="0" fontId="17" fillId="0" borderId="4" xfId="0" applyFont="1" applyBorder="1" applyAlignment="1"/>
    <xf numFmtId="0" fontId="21" fillId="0" borderId="1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center"/>
    </xf>
    <xf numFmtId="0" fontId="22" fillId="0" borderId="1" xfId="0" applyFont="1" applyBorder="1" applyAlignment="1">
      <alignment horizontal="left" vertical="top" wrapText="1"/>
    </xf>
    <xf numFmtId="0" fontId="21" fillId="0" borderId="1" xfId="0" applyFont="1" applyBorder="1" applyAlignment="1">
      <alignment vertical="center" wrapText="1"/>
    </xf>
    <xf numFmtId="0" fontId="21" fillId="0" borderId="4" xfId="0" applyFont="1" applyBorder="1" applyAlignment="1">
      <alignment vertical="center" wrapText="1"/>
    </xf>
    <xf numFmtId="0" fontId="2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distributed" wrapText="1"/>
    </xf>
    <xf numFmtId="0" fontId="1" fillId="0" borderId="6" xfId="0" applyFont="1" applyBorder="1" applyAlignment="1">
      <alignment horizontal="left" vertical="top" wrapText="1" indent="5"/>
    </xf>
    <xf numFmtId="0" fontId="21" fillId="0" borderId="1" xfId="0" applyFont="1" applyBorder="1" applyAlignment="1">
      <alignment vertical="top" wrapText="1"/>
    </xf>
    <xf numFmtId="0" fontId="21" fillId="0" borderId="4" xfId="0" applyFont="1" applyBorder="1" applyAlignment="1">
      <alignment vertical="top" wrapText="1"/>
    </xf>
    <xf numFmtId="3" fontId="1" fillId="0" borderId="1" xfId="0" applyNumberFormat="1" applyFont="1" applyBorder="1" applyAlignment="1">
      <alignment horizontal="center" vertical="top" wrapText="1"/>
    </xf>
    <xf numFmtId="0" fontId="23" fillId="0" borderId="2" xfId="0" applyFont="1" applyBorder="1"/>
    <xf numFmtId="0" fontId="23" fillId="0" borderId="7" xfId="0" applyFont="1" applyBorder="1"/>
    <xf numFmtId="0" fontId="23" fillId="0" borderId="1" xfId="0" applyFont="1" applyBorder="1"/>
    <xf numFmtId="0" fontId="23" fillId="0" borderId="3" xfId="0" applyFont="1" applyBorder="1"/>
    <xf numFmtId="0" fontId="1" fillId="0" borderId="4" xfId="0" applyFont="1" applyBorder="1" applyAlignment="1">
      <alignment vertical="top" wrapText="1"/>
    </xf>
    <xf numFmtId="0" fontId="17" fillId="0" borderId="3" xfId="0" applyFont="1" applyFill="1" applyBorder="1" applyAlignment="1"/>
    <xf numFmtId="0" fontId="17" fillId="0" borderId="8" xfId="0" applyFont="1" applyFill="1" applyBorder="1" applyAlignment="1"/>
    <xf numFmtId="0" fontId="17" fillId="0" borderId="4" xfId="0" applyFont="1" applyFill="1" applyBorder="1" applyAlignment="1"/>
    <xf numFmtId="0" fontId="17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8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23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/>
    </xf>
    <xf numFmtId="0" fontId="0" fillId="0" borderId="1" xfId="0" applyBorder="1"/>
    <xf numFmtId="0" fontId="1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 indent="5"/>
    </xf>
    <xf numFmtId="0" fontId="18" fillId="0" borderId="5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3" xfId="0" applyFont="1" applyBorder="1" applyAlignment="1">
      <alignment horizontal="left" vertical="top" wrapText="1" indent="5"/>
    </xf>
    <xf numFmtId="0" fontId="1" fillId="0" borderId="8" xfId="0" applyFont="1" applyBorder="1" applyAlignment="1">
      <alignment horizontal="left" vertical="top" wrapText="1" indent="5"/>
    </xf>
    <xf numFmtId="0" fontId="1" fillId="0" borderId="10" xfId="0" applyFont="1" applyBorder="1" applyAlignment="1">
      <alignment horizontal="left" vertical="top" wrapText="1" indent="5"/>
    </xf>
    <xf numFmtId="0" fontId="1" fillId="0" borderId="6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16" fillId="0" borderId="5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 indent="5"/>
    </xf>
    <xf numFmtId="0" fontId="1" fillId="0" borderId="9" xfId="0" applyFont="1" applyBorder="1" applyAlignment="1">
      <alignment horizontal="left" vertical="top" wrapText="1" indent="5"/>
    </xf>
    <xf numFmtId="0" fontId="13" fillId="0" borderId="0" xfId="0" applyFont="1" applyAlignment="1">
      <alignment horizontal="center"/>
    </xf>
    <xf numFmtId="0" fontId="1" fillId="0" borderId="1" xfId="0" applyFont="1" applyBorder="1" applyAlignment="1">
      <alignment horizontal="left" vertical="top" wrapText="1" indent="5"/>
    </xf>
    <xf numFmtId="0" fontId="7" fillId="0" borderId="5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left" wrapText="1" indent="5"/>
    </xf>
    <xf numFmtId="0" fontId="1" fillId="0" borderId="8" xfId="0" applyFont="1" applyBorder="1" applyAlignment="1">
      <alignment horizontal="left" wrapText="1" indent="5"/>
    </xf>
    <xf numFmtId="0" fontId="1" fillId="0" borderId="10" xfId="0" applyFont="1" applyBorder="1" applyAlignment="1">
      <alignment horizontal="left" wrapText="1" indent="5"/>
    </xf>
    <xf numFmtId="0" fontId="15" fillId="0" borderId="5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3" fontId="3" fillId="0" borderId="5" xfId="0" applyNumberFormat="1" applyFont="1" applyBorder="1" applyAlignment="1">
      <alignment horizontal="center" vertical="center" wrapText="1"/>
    </xf>
    <xf numFmtId="3" fontId="3" fillId="0" borderId="6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4" xfId="0" applyFont="1" applyBorder="1" applyAlignment="1">
      <alignment horizontal="left" wrapText="1" indent="5"/>
    </xf>
    <xf numFmtId="3" fontId="1" fillId="0" borderId="11" xfId="0" applyNumberFormat="1" applyFont="1" applyBorder="1" applyAlignment="1">
      <alignment horizontal="center" vertical="center" wrapText="1"/>
    </xf>
    <xf numFmtId="3" fontId="1" fillId="0" borderId="12" xfId="0" applyNumberFormat="1" applyFont="1" applyBorder="1" applyAlignment="1">
      <alignment horizontal="center" vertical="center" wrapText="1"/>
    </xf>
    <xf numFmtId="3" fontId="1" fillId="0" borderId="13" xfId="0" applyNumberFormat="1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0" fillId="0" borderId="6" xfId="0" applyBorder="1"/>
    <xf numFmtId="0" fontId="1" fillId="0" borderId="3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3" fontId="1" fillId="0" borderId="5" xfId="0" applyNumberFormat="1" applyFont="1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wrapText="1"/>
    </xf>
    <xf numFmtId="0" fontId="1" fillId="0" borderId="8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3" fontId="1" fillId="0" borderId="5" xfId="0" applyNumberFormat="1" applyFont="1" applyBorder="1" applyAlignment="1">
      <alignment horizontal="center" vertical="top" wrapText="1"/>
    </xf>
    <xf numFmtId="3" fontId="1" fillId="0" borderId="6" xfId="0" applyNumberFormat="1" applyFont="1" applyBorder="1" applyAlignment="1">
      <alignment horizontal="center" vertical="top" wrapText="1"/>
    </xf>
    <xf numFmtId="3" fontId="1" fillId="0" borderId="2" xfId="0" applyNumberFormat="1" applyFont="1" applyBorder="1" applyAlignment="1">
      <alignment horizontal="center" vertical="top" wrapText="1"/>
    </xf>
    <xf numFmtId="0" fontId="6" fillId="0" borderId="3" xfId="0" applyFont="1" applyBorder="1" applyAlignment="1">
      <alignment horizontal="left" wrapText="1" indent="5"/>
    </xf>
    <xf numFmtId="0" fontId="6" fillId="0" borderId="8" xfId="0" applyFont="1" applyBorder="1" applyAlignment="1">
      <alignment horizontal="left" wrapText="1" indent="5"/>
    </xf>
    <xf numFmtId="0" fontId="6" fillId="0" borderId="4" xfId="0" applyFont="1" applyBorder="1" applyAlignment="1">
      <alignment horizontal="left" wrapText="1" indent="5"/>
    </xf>
    <xf numFmtId="0" fontId="6" fillId="0" borderId="13" xfId="0" applyFont="1" applyBorder="1" applyAlignment="1">
      <alignment horizontal="left" wrapText="1" indent="5"/>
    </xf>
    <xf numFmtId="0" fontId="1" fillId="0" borderId="14" xfId="0" applyFont="1" applyBorder="1" applyAlignment="1">
      <alignment horizontal="left" wrapText="1" indent="5"/>
    </xf>
    <xf numFmtId="49" fontId="1" fillId="0" borderId="2" xfId="0" applyNumberFormat="1" applyFont="1" applyBorder="1" applyAlignment="1">
      <alignment horizontal="center" vertical="top" wrapText="1"/>
    </xf>
    <xf numFmtId="2" fontId="1" fillId="0" borderId="5" xfId="0" applyNumberFormat="1" applyFont="1" applyBorder="1" applyAlignment="1">
      <alignment horizontal="center" vertical="top" wrapText="1"/>
    </xf>
    <xf numFmtId="2" fontId="1" fillId="0" borderId="6" xfId="0" applyNumberFormat="1" applyFont="1" applyBorder="1" applyAlignment="1">
      <alignment horizontal="center" vertical="top" wrapText="1"/>
    </xf>
    <xf numFmtId="2" fontId="1" fillId="0" borderId="2" xfId="0" applyNumberFormat="1" applyFont="1" applyBorder="1" applyAlignment="1">
      <alignment horizontal="center" vertical="top" wrapText="1"/>
    </xf>
    <xf numFmtId="3" fontId="24" fillId="0" borderId="6" xfId="0" applyNumberFormat="1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12" fillId="0" borderId="15" xfId="0" applyFont="1" applyBorder="1" applyAlignment="1">
      <alignment horizont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top"/>
    </xf>
    <xf numFmtId="0" fontId="7" fillId="0" borderId="0" xfId="0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top"/>
    </xf>
    <xf numFmtId="0" fontId="7" fillId="0" borderId="16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8" fillId="0" borderId="15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6"/>
  <sheetViews>
    <sheetView zoomScaleSheetLayoutView="100" workbookViewId="0">
      <selection activeCell="G2" sqref="G2:G3"/>
    </sheetView>
  </sheetViews>
  <sheetFormatPr defaultRowHeight="15.75" x14ac:dyDescent="0.25"/>
  <cols>
    <col min="1" max="1" width="23" style="25" customWidth="1"/>
    <col min="2" max="2" width="13.85546875" style="25" customWidth="1"/>
    <col min="3" max="3" width="21" style="25" customWidth="1"/>
    <col min="4" max="4" width="9.85546875" style="25" customWidth="1"/>
    <col min="5" max="5" width="15.5703125" style="25" customWidth="1"/>
    <col min="6" max="6" width="20.28515625" style="25" customWidth="1"/>
    <col min="7" max="7" width="12.85546875" style="25" customWidth="1"/>
    <col min="8" max="8" width="14" style="25" customWidth="1"/>
    <col min="9" max="9" width="16.28515625" style="25" customWidth="1"/>
    <col min="10" max="10" width="9.140625" style="25"/>
    <col min="11" max="11" width="11.28515625" style="25" bestFit="1" customWidth="1"/>
    <col min="12" max="16384" width="9.140625" style="25"/>
  </cols>
  <sheetData>
    <row r="1" spans="1:13" ht="24.75" customHeight="1" x14ac:dyDescent="0.25">
      <c r="A1" s="39"/>
      <c r="B1" s="41"/>
      <c r="C1"/>
      <c r="D1"/>
      <c r="E1" s="135" t="s">
        <v>49</v>
      </c>
      <c r="F1" s="135"/>
      <c r="G1" s="49"/>
      <c r="H1" s="49"/>
      <c r="I1" s="49"/>
      <c r="J1" s="42"/>
      <c r="K1" s="42"/>
      <c r="L1" s="42"/>
      <c r="M1" s="42"/>
    </row>
    <row r="2" spans="1:13" ht="45" customHeight="1" x14ac:dyDescent="0.25">
      <c r="A2" s="50"/>
      <c r="B2" s="41"/>
      <c r="C2"/>
      <c r="D2" s="160" t="s">
        <v>50</v>
      </c>
      <c r="E2" s="160"/>
      <c r="F2" s="160"/>
      <c r="G2" s="28"/>
      <c r="H2" s="28"/>
      <c r="I2" s="28"/>
      <c r="J2" s="40"/>
      <c r="K2" s="40"/>
      <c r="L2" s="40"/>
      <c r="M2" s="40"/>
    </row>
    <row r="3" spans="1:13" ht="21.75" customHeight="1" x14ac:dyDescent="0.25">
      <c r="A3" s="50"/>
      <c r="B3" s="41"/>
      <c r="C3"/>
      <c r="D3" s="161" t="s">
        <v>362</v>
      </c>
      <c r="E3" s="161"/>
      <c r="F3" s="161"/>
      <c r="G3" s="28"/>
      <c r="H3" s="28"/>
      <c r="I3" s="28"/>
      <c r="J3" s="48"/>
      <c r="K3" s="40"/>
      <c r="L3" s="40"/>
      <c r="M3" s="40"/>
    </row>
    <row r="4" spans="1:13" ht="18" customHeight="1" x14ac:dyDescent="0.25">
      <c r="A4" s="51"/>
      <c r="B4" s="52"/>
      <c r="C4" s="53"/>
      <c r="D4" s="53"/>
      <c r="E4" s="51"/>
      <c r="F4" s="54"/>
      <c r="G4" s="28"/>
      <c r="H4" s="28"/>
      <c r="I4" s="28"/>
    </row>
    <row r="5" spans="1:13" ht="17.25" customHeight="1" x14ac:dyDescent="0.3">
      <c r="A5" s="145" t="s">
        <v>51</v>
      </c>
      <c r="B5" s="145"/>
      <c r="C5" s="145"/>
      <c r="D5" s="145"/>
      <c r="E5" s="145"/>
      <c r="F5" s="145"/>
      <c r="G5" s="28"/>
      <c r="H5" s="28"/>
      <c r="I5" s="28"/>
      <c r="J5" s="28"/>
      <c r="K5" s="28"/>
      <c r="M5" s="8"/>
    </row>
    <row r="6" spans="1:13" ht="15" customHeight="1" x14ac:dyDescent="0.3">
      <c r="A6" s="145" t="s">
        <v>52</v>
      </c>
      <c r="B6" s="145"/>
      <c r="C6" s="145"/>
      <c r="D6" s="145"/>
      <c r="E6" s="145"/>
      <c r="F6" s="145"/>
      <c r="G6" s="28"/>
      <c r="H6" s="28"/>
      <c r="I6" s="28"/>
      <c r="J6" s="29"/>
      <c r="K6" s="29"/>
    </row>
    <row r="7" spans="1:13" ht="18.75" x14ac:dyDescent="0.3">
      <c r="A7" s="159" t="s">
        <v>53</v>
      </c>
      <c r="B7" s="159"/>
      <c r="C7" s="159"/>
      <c r="D7" s="159"/>
      <c r="E7" s="159"/>
      <c r="F7" s="159"/>
      <c r="G7" s="28"/>
      <c r="H7" s="28"/>
      <c r="I7" s="28"/>
      <c r="J7" s="29"/>
      <c r="K7" s="29"/>
    </row>
    <row r="8" spans="1:13" ht="63" x14ac:dyDescent="0.25">
      <c r="A8" s="2" t="s">
        <v>54</v>
      </c>
      <c r="B8" s="1" t="s">
        <v>55</v>
      </c>
      <c r="C8" s="2" t="s">
        <v>56</v>
      </c>
      <c r="D8" s="55" t="s">
        <v>57</v>
      </c>
      <c r="E8" s="2" t="s">
        <v>58</v>
      </c>
      <c r="F8" s="2" t="s">
        <v>59</v>
      </c>
      <c r="G8" s="28"/>
      <c r="H8" s="28"/>
      <c r="I8" s="28"/>
      <c r="J8" s="29"/>
      <c r="K8" s="35"/>
    </row>
    <row r="9" spans="1:13" ht="19.149999999999999" customHeight="1" x14ac:dyDescent="0.25">
      <c r="A9" s="1">
        <v>1</v>
      </c>
      <c r="B9" s="1">
        <v>2</v>
      </c>
      <c r="C9" s="1">
        <v>3</v>
      </c>
      <c r="D9" s="1"/>
      <c r="E9" s="1">
        <v>4</v>
      </c>
      <c r="F9" s="1">
        <v>5</v>
      </c>
      <c r="G9" s="28"/>
      <c r="H9" s="28"/>
      <c r="I9" s="28"/>
      <c r="J9" s="29"/>
      <c r="K9" s="29"/>
    </row>
    <row r="10" spans="1:13" ht="30" customHeight="1" x14ac:dyDescent="0.25">
      <c r="A10" s="56" t="s">
        <v>60</v>
      </c>
      <c r="B10" s="157" t="s">
        <v>316</v>
      </c>
      <c r="C10" s="146" t="s">
        <v>61</v>
      </c>
      <c r="D10" s="146"/>
      <c r="E10" s="146"/>
      <c r="F10" s="146"/>
      <c r="G10" s="28"/>
      <c r="H10" s="28"/>
      <c r="I10" s="28"/>
      <c r="J10" s="29"/>
      <c r="K10" s="29"/>
    </row>
    <row r="11" spans="1:13" ht="30.75" customHeight="1" x14ac:dyDescent="0.25">
      <c r="A11" s="153"/>
      <c r="B11" s="158"/>
      <c r="C11" s="146" t="s">
        <v>62</v>
      </c>
      <c r="D11" s="146"/>
      <c r="E11" s="146"/>
      <c r="F11" s="146"/>
      <c r="G11" s="28"/>
      <c r="H11" s="28"/>
      <c r="I11" s="28"/>
      <c r="J11" s="30"/>
      <c r="K11" s="30"/>
    </row>
    <row r="12" spans="1:13" ht="24.75" customHeight="1" x14ac:dyDescent="0.25">
      <c r="A12" s="153"/>
      <c r="B12" s="158"/>
      <c r="C12" s="58" t="s">
        <v>63</v>
      </c>
      <c r="D12" s="2" t="s">
        <v>64</v>
      </c>
      <c r="E12" s="57">
        <v>2</v>
      </c>
      <c r="F12" s="151" t="s">
        <v>350</v>
      </c>
      <c r="G12" s="28"/>
      <c r="H12" s="28"/>
      <c r="I12" s="28"/>
      <c r="J12" s="30"/>
      <c r="K12" s="30"/>
    </row>
    <row r="13" spans="1:13" ht="31.5" x14ac:dyDescent="0.25">
      <c r="A13" s="153"/>
      <c r="B13" s="158"/>
      <c r="C13" s="58" t="s">
        <v>66</v>
      </c>
      <c r="D13" s="2" t="s">
        <v>64</v>
      </c>
      <c r="E13" s="59">
        <v>0.8</v>
      </c>
      <c r="F13" s="152"/>
      <c r="G13" s="28"/>
      <c r="H13" s="28"/>
      <c r="I13" s="28"/>
      <c r="J13" s="31"/>
      <c r="K13" s="31"/>
    </row>
    <row r="14" spans="1:13" ht="23.25" customHeight="1" x14ac:dyDescent="0.25">
      <c r="A14" s="153"/>
      <c r="B14" s="158"/>
      <c r="C14" s="61" t="s">
        <v>67</v>
      </c>
      <c r="D14" s="2" t="s">
        <v>64</v>
      </c>
      <c r="E14" s="59">
        <v>0.5</v>
      </c>
      <c r="F14" s="152"/>
      <c r="G14" s="28"/>
      <c r="H14" s="28"/>
      <c r="I14" s="28"/>
    </row>
    <row r="15" spans="1:13" ht="20.25" customHeight="1" x14ac:dyDescent="0.25">
      <c r="A15" s="153"/>
      <c r="B15" s="158"/>
      <c r="C15" s="61" t="s">
        <v>68</v>
      </c>
      <c r="D15" s="2" t="s">
        <v>64</v>
      </c>
      <c r="E15" s="59">
        <v>0.5</v>
      </c>
      <c r="F15" s="152"/>
      <c r="G15" s="28"/>
      <c r="H15" s="28"/>
      <c r="I15" s="28"/>
    </row>
    <row r="16" spans="1:13" ht="25.5" customHeight="1" x14ac:dyDescent="0.25">
      <c r="A16" s="153"/>
      <c r="B16" s="158"/>
      <c r="C16" s="61" t="s">
        <v>69</v>
      </c>
      <c r="D16" s="2" t="s">
        <v>64</v>
      </c>
      <c r="E16" s="57">
        <v>0.5</v>
      </c>
      <c r="F16" s="152"/>
      <c r="G16" s="28"/>
      <c r="H16" s="28"/>
      <c r="I16" s="28"/>
    </row>
    <row r="17" spans="1:9" ht="43.5" customHeight="1" x14ac:dyDescent="0.25">
      <c r="A17" s="153"/>
      <c r="B17" s="158"/>
      <c r="C17" s="148" t="s">
        <v>70</v>
      </c>
      <c r="D17" s="149"/>
      <c r="E17" s="149"/>
      <c r="F17" s="150"/>
      <c r="G17" s="28"/>
      <c r="H17" s="28"/>
      <c r="I17" s="28"/>
    </row>
    <row r="18" spans="1:9" ht="18.75" customHeight="1" x14ac:dyDescent="0.25">
      <c r="A18" s="153"/>
      <c r="B18" s="158"/>
      <c r="C18" s="164" t="s">
        <v>71</v>
      </c>
      <c r="D18" s="165"/>
      <c r="E18" s="165"/>
      <c r="F18" s="166"/>
      <c r="G18" s="28"/>
      <c r="H18" s="28"/>
      <c r="I18" s="28"/>
    </row>
    <row r="19" spans="1:9" ht="18.75" customHeight="1" x14ac:dyDescent="0.25">
      <c r="A19" s="153"/>
      <c r="B19" s="158"/>
      <c r="C19" s="61" t="s">
        <v>72</v>
      </c>
      <c r="D19" s="62" t="s">
        <v>73</v>
      </c>
      <c r="E19" s="63" t="s">
        <v>74</v>
      </c>
      <c r="F19" s="162" t="s">
        <v>75</v>
      </c>
      <c r="G19" s="28"/>
      <c r="H19" s="28"/>
      <c r="I19" s="28"/>
    </row>
    <row r="20" spans="1:9" ht="18.75" customHeight="1" x14ac:dyDescent="0.25">
      <c r="A20" s="153"/>
      <c r="B20" s="158"/>
      <c r="C20" s="61" t="s">
        <v>76</v>
      </c>
      <c r="D20" s="62" t="s">
        <v>73</v>
      </c>
      <c r="E20" s="64" t="s">
        <v>77</v>
      </c>
      <c r="F20" s="163"/>
      <c r="G20" s="28"/>
      <c r="H20" s="28"/>
      <c r="I20" s="28"/>
    </row>
    <row r="21" spans="1:9" ht="18.75" customHeight="1" x14ac:dyDescent="0.25">
      <c r="A21" s="153"/>
      <c r="B21" s="158"/>
      <c r="C21" s="61" t="s">
        <v>78</v>
      </c>
      <c r="D21" s="62" t="s">
        <v>73</v>
      </c>
      <c r="E21" s="64" t="s">
        <v>79</v>
      </c>
      <c r="F21" s="163"/>
      <c r="G21" s="28"/>
      <c r="H21" s="28"/>
      <c r="I21" s="28"/>
    </row>
    <row r="22" spans="1:9" x14ac:dyDescent="0.25">
      <c r="A22" s="153"/>
      <c r="B22" s="158"/>
      <c r="C22" s="61" t="s">
        <v>80</v>
      </c>
      <c r="D22" s="62" t="s">
        <v>73</v>
      </c>
      <c r="E22" s="64" t="s">
        <v>81</v>
      </c>
      <c r="F22" s="163"/>
      <c r="G22" s="28"/>
      <c r="H22" s="28"/>
      <c r="I22" s="28"/>
    </row>
    <row r="23" spans="1:9" ht="18.75" customHeight="1" x14ac:dyDescent="0.25">
      <c r="A23" s="153"/>
      <c r="B23" s="158"/>
      <c r="C23" s="61" t="s">
        <v>82</v>
      </c>
      <c r="D23" s="62" t="s">
        <v>73</v>
      </c>
      <c r="E23" s="64" t="s">
        <v>83</v>
      </c>
      <c r="F23" s="163"/>
      <c r="G23" s="28"/>
      <c r="H23" s="28"/>
      <c r="I23" s="28"/>
    </row>
    <row r="24" spans="1:9" ht="18.75" customHeight="1" x14ac:dyDescent="0.25">
      <c r="A24" s="153"/>
      <c r="B24" s="158"/>
      <c r="C24" s="61" t="s">
        <v>84</v>
      </c>
      <c r="D24" s="62" t="s">
        <v>73</v>
      </c>
      <c r="E24" s="64" t="s">
        <v>85</v>
      </c>
      <c r="F24" s="163"/>
      <c r="G24" s="28"/>
      <c r="H24" s="28"/>
      <c r="I24" s="28"/>
    </row>
    <row r="25" spans="1:9" ht="30.75" customHeight="1" x14ac:dyDescent="0.25">
      <c r="A25" s="153"/>
      <c r="B25" s="158"/>
      <c r="C25" s="61" t="s">
        <v>86</v>
      </c>
      <c r="D25" s="62" t="s">
        <v>73</v>
      </c>
      <c r="E25" s="64" t="s">
        <v>87</v>
      </c>
      <c r="F25" s="163"/>
      <c r="G25" s="28"/>
      <c r="H25" s="28"/>
      <c r="I25" s="28"/>
    </row>
    <row r="26" spans="1:9" x14ac:dyDescent="0.25">
      <c r="A26" s="153"/>
      <c r="B26" s="158"/>
      <c r="C26" s="61" t="s">
        <v>88</v>
      </c>
      <c r="D26" s="62" t="s">
        <v>73</v>
      </c>
      <c r="E26" s="64" t="s">
        <v>89</v>
      </c>
      <c r="F26" s="163"/>
      <c r="G26" s="31"/>
      <c r="H26" s="31"/>
      <c r="I26" s="31"/>
    </row>
    <row r="27" spans="1:9" ht="18.75" customHeight="1" x14ac:dyDescent="0.25">
      <c r="A27" s="153"/>
      <c r="B27" s="158"/>
      <c r="C27" s="61" t="s">
        <v>90</v>
      </c>
      <c r="D27" s="65" t="s">
        <v>91</v>
      </c>
      <c r="E27" s="64" t="s">
        <v>92</v>
      </c>
      <c r="F27" s="66"/>
    </row>
    <row r="28" spans="1:9" ht="18.75" customHeight="1" x14ac:dyDescent="0.25">
      <c r="A28" s="153"/>
      <c r="B28" s="158"/>
      <c r="C28" s="61" t="s">
        <v>93</v>
      </c>
      <c r="D28" s="62" t="s">
        <v>73</v>
      </c>
      <c r="E28" s="64" t="s">
        <v>94</v>
      </c>
      <c r="F28" s="66"/>
    </row>
    <row r="29" spans="1:9" ht="15" customHeight="1" x14ac:dyDescent="0.25">
      <c r="A29" s="153"/>
      <c r="B29" s="158"/>
      <c r="C29" s="61" t="s">
        <v>95</v>
      </c>
      <c r="D29" s="62" t="s">
        <v>73</v>
      </c>
      <c r="E29" s="64" t="s">
        <v>96</v>
      </c>
      <c r="F29" s="66"/>
    </row>
    <row r="30" spans="1:9" ht="16.5" customHeight="1" x14ac:dyDescent="0.25">
      <c r="A30" s="153"/>
      <c r="B30" s="158"/>
      <c r="C30" s="61" t="s">
        <v>97</v>
      </c>
      <c r="D30" s="62" t="s">
        <v>73</v>
      </c>
      <c r="E30" s="64" t="s">
        <v>98</v>
      </c>
      <c r="F30" s="66"/>
    </row>
    <row r="31" spans="1:9" ht="16.5" customHeight="1" x14ac:dyDescent="0.25">
      <c r="A31" s="153"/>
      <c r="B31" s="158"/>
      <c r="C31" s="61" t="s">
        <v>99</v>
      </c>
      <c r="D31" s="62" t="s">
        <v>73</v>
      </c>
      <c r="E31" s="64" t="s">
        <v>79</v>
      </c>
      <c r="F31" s="66"/>
    </row>
    <row r="32" spans="1:9" ht="19.5" customHeight="1" x14ac:dyDescent="0.25">
      <c r="A32" s="153"/>
      <c r="B32" s="158"/>
      <c r="C32" s="61" t="s">
        <v>100</v>
      </c>
      <c r="D32" s="62" t="s">
        <v>73</v>
      </c>
      <c r="E32" s="64" t="s">
        <v>101</v>
      </c>
      <c r="F32" s="66"/>
    </row>
    <row r="33" spans="1:6" ht="16.5" customHeight="1" x14ac:dyDescent="0.25">
      <c r="A33" s="153"/>
      <c r="B33" s="158"/>
      <c r="C33" s="61" t="s">
        <v>102</v>
      </c>
      <c r="D33" s="62" t="s">
        <v>73</v>
      </c>
      <c r="E33" s="64" t="s">
        <v>103</v>
      </c>
      <c r="F33" s="66"/>
    </row>
    <row r="34" spans="1:6" x14ac:dyDescent="0.25">
      <c r="A34" s="153"/>
      <c r="B34" s="158"/>
      <c r="C34" s="61" t="s">
        <v>104</v>
      </c>
      <c r="D34" s="62" t="s">
        <v>73</v>
      </c>
      <c r="E34" s="64" t="s">
        <v>105</v>
      </c>
      <c r="F34" s="66"/>
    </row>
    <row r="35" spans="1:6" ht="27" customHeight="1" x14ac:dyDescent="0.25">
      <c r="A35" s="153"/>
      <c r="B35" s="158"/>
      <c r="C35" s="61" t="s">
        <v>106</v>
      </c>
      <c r="D35" s="62" t="s">
        <v>73</v>
      </c>
      <c r="E35" s="64" t="s">
        <v>107</v>
      </c>
      <c r="F35" s="66"/>
    </row>
    <row r="36" spans="1:6" ht="18" customHeight="1" x14ac:dyDescent="0.25">
      <c r="A36" s="153"/>
      <c r="B36" s="158"/>
      <c r="C36" s="61" t="s">
        <v>108</v>
      </c>
      <c r="D36" s="62" t="s">
        <v>73</v>
      </c>
      <c r="E36" s="64" t="s">
        <v>109</v>
      </c>
      <c r="F36" s="66"/>
    </row>
    <row r="37" spans="1:6" ht="18" customHeight="1" x14ac:dyDescent="0.25">
      <c r="A37" s="153"/>
      <c r="B37" s="158"/>
      <c r="C37" s="61" t="s">
        <v>110</v>
      </c>
      <c r="D37" s="62" t="s">
        <v>73</v>
      </c>
      <c r="E37" s="64" t="s">
        <v>111</v>
      </c>
      <c r="F37" s="66"/>
    </row>
    <row r="38" spans="1:6" x14ac:dyDescent="0.25">
      <c r="A38" s="153"/>
      <c r="B38" s="158"/>
      <c r="C38" s="61" t="s">
        <v>112</v>
      </c>
      <c r="D38" s="62" t="s">
        <v>73</v>
      </c>
      <c r="E38" s="64" t="s">
        <v>113</v>
      </c>
      <c r="F38" s="66"/>
    </row>
    <row r="39" spans="1:6" ht="19.5" customHeight="1" x14ac:dyDescent="0.25">
      <c r="A39" s="153"/>
      <c r="B39" s="158"/>
      <c r="C39" s="61" t="s">
        <v>114</v>
      </c>
      <c r="D39" s="62" t="s">
        <v>73</v>
      </c>
      <c r="E39" s="64" t="s">
        <v>79</v>
      </c>
      <c r="F39" s="66"/>
    </row>
    <row r="40" spans="1:6" ht="31.5" x14ac:dyDescent="0.25">
      <c r="A40" s="153"/>
      <c r="B40" s="158"/>
      <c r="C40" s="67" t="s">
        <v>115</v>
      </c>
      <c r="D40" s="62" t="s">
        <v>73</v>
      </c>
      <c r="E40" s="64" t="s">
        <v>116</v>
      </c>
      <c r="F40" s="66"/>
    </row>
    <row r="41" spans="1:6" ht="13.5" customHeight="1" x14ac:dyDescent="0.25">
      <c r="A41" s="153"/>
      <c r="B41" s="158"/>
      <c r="C41" s="61" t="s">
        <v>117</v>
      </c>
      <c r="D41" s="62" t="s">
        <v>73</v>
      </c>
      <c r="E41" s="64" t="s">
        <v>118</v>
      </c>
      <c r="F41" s="66"/>
    </row>
    <row r="42" spans="1:6" ht="27" customHeight="1" x14ac:dyDescent="0.25">
      <c r="A42" s="153"/>
      <c r="B42" s="158"/>
      <c r="C42" s="61" t="s">
        <v>119</v>
      </c>
      <c r="D42" s="62" t="s">
        <v>73</v>
      </c>
      <c r="E42" s="64" t="s">
        <v>118</v>
      </c>
      <c r="F42" s="66"/>
    </row>
    <row r="43" spans="1:6" ht="19.5" customHeight="1" x14ac:dyDescent="0.25">
      <c r="A43" s="153"/>
      <c r="B43" s="158"/>
      <c r="C43" s="61" t="s">
        <v>120</v>
      </c>
      <c r="D43" s="62" t="s">
        <v>73</v>
      </c>
      <c r="E43" s="64" t="s">
        <v>121</v>
      </c>
      <c r="F43" s="66"/>
    </row>
    <row r="44" spans="1:6" ht="18.75" customHeight="1" x14ac:dyDescent="0.25">
      <c r="A44" s="153"/>
      <c r="B44" s="158"/>
      <c r="C44" s="61" t="s">
        <v>122</v>
      </c>
      <c r="D44" s="62" t="s">
        <v>73</v>
      </c>
      <c r="E44" s="64" t="s">
        <v>123</v>
      </c>
      <c r="F44" s="66"/>
    </row>
    <row r="45" spans="1:6" ht="18.75" customHeight="1" x14ac:dyDescent="0.25">
      <c r="A45" s="153"/>
      <c r="B45" s="158"/>
      <c r="C45" s="61" t="s">
        <v>124</v>
      </c>
      <c r="D45" s="62" t="s">
        <v>73</v>
      </c>
      <c r="E45" s="64" t="s">
        <v>125</v>
      </c>
      <c r="F45" s="66"/>
    </row>
    <row r="46" spans="1:6" ht="18.75" customHeight="1" x14ac:dyDescent="0.25">
      <c r="A46" s="153"/>
      <c r="B46" s="158"/>
      <c r="C46" s="61" t="s">
        <v>126</v>
      </c>
      <c r="D46" s="62" t="s">
        <v>73</v>
      </c>
      <c r="E46" s="64" t="s">
        <v>127</v>
      </c>
      <c r="F46" s="66"/>
    </row>
    <row r="47" spans="1:6" ht="18.75" customHeight="1" x14ac:dyDescent="0.25">
      <c r="A47" s="153"/>
      <c r="B47" s="158"/>
      <c r="C47" s="61" t="s">
        <v>128</v>
      </c>
      <c r="D47" s="62" t="s">
        <v>73</v>
      </c>
      <c r="E47" s="64" t="s">
        <v>129</v>
      </c>
      <c r="F47" s="68"/>
    </row>
    <row r="48" spans="1:6" ht="18.75" customHeight="1" x14ac:dyDescent="0.25">
      <c r="A48" s="153"/>
      <c r="B48" s="158"/>
      <c r="C48" s="164" t="s">
        <v>130</v>
      </c>
      <c r="D48" s="165"/>
      <c r="E48" s="165"/>
      <c r="F48" s="166"/>
    </row>
    <row r="49" spans="1:6" ht="33.75" customHeight="1" x14ac:dyDescent="0.25">
      <c r="A49" s="153"/>
      <c r="B49" s="158"/>
      <c r="C49" s="61" t="s">
        <v>131</v>
      </c>
      <c r="D49" s="2" t="s">
        <v>132</v>
      </c>
      <c r="E49" s="69">
        <v>24</v>
      </c>
      <c r="F49" s="168" t="s">
        <v>133</v>
      </c>
    </row>
    <row r="50" spans="1:6" ht="17.25" customHeight="1" x14ac:dyDescent="0.25">
      <c r="A50" s="153"/>
      <c r="B50" s="158"/>
      <c r="C50" s="61" t="s">
        <v>134</v>
      </c>
      <c r="D50" s="2" t="s">
        <v>132</v>
      </c>
      <c r="E50" s="69">
        <v>24</v>
      </c>
      <c r="F50" s="169"/>
    </row>
    <row r="51" spans="1:6" ht="31.5" x14ac:dyDescent="0.25">
      <c r="A51" s="153"/>
      <c r="B51" s="158"/>
      <c r="C51" s="61" t="s">
        <v>135</v>
      </c>
      <c r="D51" s="2" t="s">
        <v>136</v>
      </c>
      <c r="E51" s="70">
        <v>12</v>
      </c>
      <c r="F51" s="169"/>
    </row>
    <row r="52" spans="1:6" ht="19.5" customHeight="1" x14ac:dyDescent="0.25">
      <c r="A52" s="153"/>
      <c r="B52" s="158"/>
      <c r="C52" s="61" t="s">
        <v>137</v>
      </c>
      <c r="D52" s="2" t="s">
        <v>138</v>
      </c>
      <c r="E52" s="70">
        <v>6</v>
      </c>
      <c r="F52" s="169"/>
    </row>
    <row r="53" spans="1:6" ht="32.25" customHeight="1" x14ac:dyDescent="0.25">
      <c r="A53" s="153"/>
      <c r="B53" s="158"/>
      <c r="C53" s="61" t="s">
        <v>139</v>
      </c>
      <c r="D53" s="2" t="s">
        <v>136</v>
      </c>
      <c r="E53" s="70">
        <v>12</v>
      </c>
      <c r="F53" s="169"/>
    </row>
    <row r="54" spans="1:6" ht="12.75" customHeight="1" x14ac:dyDescent="0.25">
      <c r="A54" s="153"/>
      <c r="B54" s="158"/>
      <c r="C54" s="61" t="s">
        <v>140</v>
      </c>
      <c r="D54" s="2" t="s">
        <v>136</v>
      </c>
      <c r="E54" s="70">
        <v>12</v>
      </c>
      <c r="F54" s="169"/>
    </row>
    <row r="55" spans="1:6" ht="17.25" customHeight="1" x14ac:dyDescent="0.25">
      <c r="A55" s="153"/>
      <c r="B55" s="158"/>
      <c r="C55" s="61" t="s">
        <v>141</v>
      </c>
      <c r="D55" s="2" t="s">
        <v>73</v>
      </c>
      <c r="E55" s="70">
        <v>6</v>
      </c>
      <c r="F55" s="169"/>
    </row>
    <row r="56" spans="1:6" ht="31.5" x14ac:dyDescent="0.25">
      <c r="A56" s="153"/>
      <c r="B56" s="158"/>
      <c r="C56" s="61" t="s">
        <v>142</v>
      </c>
      <c r="D56" s="2" t="s">
        <v>73</v>
      </c>
      <c r="E56" s="70">
        <v>6</v>
      </c>
      <c r="F56" s="170"/>
    </row>
    <row r="57" spans="1:6" ht="18.75" customHeight="1" x14ac:dyDescent="0.25">
      <c r="A57" s="153"/>
      <c r="B57" s="158"/>
      <c r="C57" s="143" t="s">
        <v>143</v>
      </c>
      <c r="D57" s="143"/>
      <c r="E57" s="143"/>
      <c r="F57" s="144"/>
    </row>
    <row r="58" spans="1:6" ht="18.75" customHeight="1" x14ac:dyDescent="0.25">
      <c r="A58" s="153"/>
      <c r="B58" s="158"/>
      <c r="C58" s="164" t="s">
        <v>144</v>
      </c>
      <c r="D58" s="165"/>
      <c r="E58" s="165"/>
      <c r="F58" s="166"/>
    </row>
    <row r="59" spans="1:6" x14ac:dyDescent="0.25">
      <c r="A59" s="153"/>
      <c r="B59" s="158"/>
      <c r="C59" s="61" t="s">
        <v>145</v>
      </c>
      <c r="D59" s="2" t="s">
        <v>146</v>
      </c>
      <c r="E59" s="2">
        <v>5</v>
      </c>
      <c r="F59" s="138" t="s">
        <v>147</v>
      </c>
    </row>
    <row r="60" spans="1:6" x14ac:dyDescent="0.25">
      <c r="A60" s="153"/>
      <c r="B60" s="158"/>
      <c r="C60" s="61" t="s">
        <v>148</v>
      </c>
      <c r="D60" s="2" t="s">
        <v>146</v>
      </c>
      <c r="E60" s="2">
        <v>5</v>
      </c>
      <c r="F60" s="131"/>
    </row>
    <row r="61" spans="1:6" x14ac:dyDescent="0.25">
      <c r="A61" s="153"/>
      <c r="B61" s="158"/>
      <c r="C61" s="61" t="s">
        <v>149</v>
      </c>
      <c r="D61" s="2" t="s">
        <v>146</v>
      </c>
      <c r="E61" s="2">
        <v>5</v>
      </c>
      <c r="F61" s="131"/>
    </row>
    <row r="62" spans="1:6" x14ac:dyDescent="0.25">
      <c r="A62" s="153"/>
      <c r="B62" s="158"/>
      <c r="C62" s="61" t="s">
        <v>150</v>
      </c>
      <c r="D62" s="2" t="s">
        <v>146</v>
      </c>
      <c r="E62" s="2">
        <v>5</v>
      </c>
      <c r="F62" s="131"/>
    </row>
    <row r="63" spans="1:6" x14ac:dyDescent="0.25">
      <c r="A63" s="153"/>
      <c r="B63" s="158"/>
      <c r="C63" s="61" t="s">
        <v>151</v>
      </c>
      <c r="D63" s="2" t="s">
        <v>146</v>
      </c>
      <c r="E63" s="2">
        <v>5</v>
      </c>
      <c r="F63" s="131"/>
    </row>
    <row r="64" spans="1:6" x14ac:dyDescent="0.25">
      <c r="A64" s="153"/>
      <c r="B64" s="158"/>
      <c r="C64" s="61" t="s">
        <v>152</v>
      </c>
      <c r="D64" s="2" t="s">
        <v>146</v>
      </c>
      <c r="E64" s="2">
        <v>1</v>
      </c>
      <c r="F64" s="131"/>
    </row>
    <row r="65" spans="1:6" ht="18.75" customHeight="1" x14ac:dyDescent="0.25">
      <c r="A65" s="153"/>
      <c r="B65" s="158"/>
      <c r="C65" s="61" t="s">
        <v>153</v>
      </c>
      <c r="D65" s="2" t="s">
        <v>146</v>
      </c>
      <c r="E65" s="2">
        <v>2</v>
      </c>
      <c r="F65" s="131"/>
    </row>
    <row r="66" spans="1:6" ht="31.5" x14ac:dyDescent="0.25">
      <c r="A66" s="153"/>
      <c r="B66" s="158"/>
      <c r="C66" s="61" t="s">
        <v>154</v>
      </c>
      <c r="D66" s="2" t="s">
        <v>146</v>
      </c>
      <c r="E66" s="2">
        <v>1</v>
      </c>
      <c r="F66" s="132"/>
    </row>
    <row r="67" spans="1:6" ht="18.75" customHeight="1" x14ac:dyDescent="0.25">
      <c r="A67" s="153"/>
      <c r="B67" s="158"/>
      <c r="C67" s="139" t="s">
        <v>155</v>
      </c>
      <c r="D67" s="139"/>
      <c r="E67" s="139"/>
      <c r="F67" s="139"/>
    </row>
    <row r="68" spans="1:6" ht="18.75" customHeight="1" x14ac:dyDescent="0.25">
      <c r="A68" s="153"/>
      <c r="B68" s="158"/>
      <c r="C68" s="61" t="s">
        <v>156</v>
      </c>
      <c r="D68" s="2" t="s">
        <v>146</v>
      </c>
      <c r="E68" s="73">
        <v>4</v>
      </c>
      <c r="F68" s="138" t="s">
        <v>157</v>
      </c>
    </row>
    <row r="69" spans="1:6" ht="18.75" customHeight="1" x14ac:dyDescent="0.25">
      <c r="A69" s="153"/>
      <c r="B69" s="158"/>
      <c r="C69" s="61" t="s">
        <v>158</v>
      </c>
      <c r="D69" s="2" t="s">
        <v>146</v>
      </c>
      <c r="E69" s="73">
        <v>1</v>
      </c>
      <c r="F69" s="131"/>
    </row>
    <row r="70" spans="1:6" ht="18.75" customHeight="1" x14ac:dyDescent="0.25">
      <c r="A70" s="153"/>
      <c r="B70" s="158"/>
      <c r="C70" s="61" t="s">
        <v>159</v>
      </c>
      <c r="D70" s="2" t="s">
        <v>146</v>
      </c>
      <c r="E70" s="73">
        <v>1</v>
      </c>
      <c r="F70" s="131"/>
    </row>
    <row r="71" spans="1:6" ht="18.75" customHeight="1" x14ac:dyDescent="0.25">
      <c r="A71" s="153"/>
      <c r="B71" s="158"/>
      <c r="C71" s="61" t="s">
        <v>160</v>
      </c>
      <c r="D71" s="2" t="s">
        <v>161</v>
      </c>
      <c r="E71" s="73">
        <v>3</v>
      </c>
      <c r="F71" s="131"/>
    </row>
    <row r="72" spans="1:6" x14ac:dyDescent="0.25">
      <c r="A72" s="153"/>
      <c r="B72" s="158"/>
      <c r="C72" s="61" t="s">
        <v>162</v>
      </c>
      <c r="D72" s="2" t="s">
        <v>146</v>
      </c>
      <c r="E72" s="73">
        <v>10</v>
      </c>
      <c r="F72" s="131"/>
    </row>
    <row r="73" spans="1:6" ht="31.5" x14ac:dyDescent="0.25">
      <c r="A73" s="153"/>
      <c r="B73" s="158"/>
      <c r="C73" s="61" t="s">
        <v>163</v>
      </c>
      <c r="D73" s="2" t="s">
        <v>146</v>
      </c>
      <c r="E73" s="73">
        <v>1</v>
      </c>
      <c r="F73" s="131"/>
    </row>
    <row r="74" spans="1:6" x14ac:dyDescent="0.25">
      <c r="A74" s="153"/>
      <c r="B74" s="158"/>
      <c r="C74" s="61" t="s">
        <v>164</v>
      </c>
      <c r="D74" s="2" t="s">
        <v>146</v>
      </c>
      <c r="E74" s="45">
        <v>2</v>
      </c>
      <c r="F74" s="131"/>
    </row>
    <row r="75" spans="1:6" ht="31.5" x14ac:dyDescent="0.25">
      <c r="A75" s="153"/>
      <c r="B75" s="158"/>
      <c r="C75" s="61" t="s">
        <v>165</v>
      </c>
      <c r="D75" s="2" t="s">
        <v>146</v>
      </c>
      <c r="E75" s="2">
        <v>0.5</v>
      </c>
      <c r="F75" s="131"/>
    </row>
    <row r="76" spans="1:6" ht="18.75" customHeight="1" x14ac:dyDescent="0.25">
      <c r="A76" s="153"/>
      <c r="B76" s="158"/>
      <c r="C76" s="139" t="s">
        <v>166</v>
      </c>
      <c r="D76" s="139"/>
      <c r="E76" s="139"/>
      <c r="F76" s="139"/>
    </row>
    <row r="77" spans="1:6" ht="18.75" customHeight="1" x14ac:dyDescent="0.25">
      <c r="A77" s="153"/>
      <c r="B77" s="158"/>
      <c r="C77" s="61" t="s">
        <v>167</v>
      </c>
      <c r="D77" s="2" t="s">
        <v>146</v>
      </c>
      <c r="E77" s="73">
        <v>3</v>
      </c>
      <c r="F77" s="155" t="s">
        <v>168</v>
      </c>
    </row>
    <row r="78" spans="1:6" ht="18.75" customHeight="1" x14ac:dyDescent="0.25">
      <c r="A78" s="153"/>
      <c r="B78" s="158"/>
      <c r="C78" s="61" t="s">
        <v>169</v>
      </c>
      <c r="D78" s="2" t="s">
        <v>146</v>
      </c>
      <c r="E78" s="73">
        <v>3</v>
      </c>
      <c r="F78" s="156"/>
    </row>
    <row r="79" spans="1:6" x14ac:dyDescent="0.25">
      <c r="A79" s="153"/>
      <c r="B79" s="158"/>
      <c r="C79" s="61" t="s">
        <v>170</v>
      </c>
      <c r="D79" s="2" t="s">
        <v>146</v>
      </c>
      <c r="E79" s="73">
        <v>3</v>
      </c>
      <c r="F79" s="156"/>
    </row>
    <row r="80" spans="1:6" x14ac:dyDescent="0.25">
      <c r="A80" s="153"/>
      <c r="B80" s="158"/>
      <c r="C80" s="61" t="s">
        <v>171</v>
      </c>
      <c r="D80" s="2" t="s">
        <v>146</v>
      </c>
      <c r="E80" s="73">
        <v>1</v>
      </c>
      <c r="F80" s="156"/>
    </row>
    <row r="81" spans="1:6" ht="18.75" customHeight="1" x14ac:dyDescent="0.25">
      <c r="A81" s="153"/>
      <c r="B81" s="158"/>
      <c r="C81" s="61" t="s">
        <v>172</v>
      </c>
      <c r="D81" s="2" t="s">
        <v>146</v>
      </c>
      <c r="E81" s="73">
        <v>3</v>
      </c>
      <c r="F81" s="156"/>
    </row>
    <row r="82" spans="1:6" x14ac:dyDescent="0.25">
      <c r="A82" s="153"/>
      <c r="B82" s="158"/>
      <c r="C82" s="61" t="s">
        <v>173</v>
      </c>
      <c r="D82" s="2" t="s">
        <v>146</v>
      </c>
      <c r="E82" s="73">
        <v>3</v>
      </c>
      <c r="F82" s="156"/>
    </row>
    <row r="83" spans="1:6" ht="18.75" customHeight="1" x14ac:dyDescent="0.25">
      <c r="A83" s="153"/>
      <c r="B83" s="158"/>
      <c r="C83" s="61" t="s">
        <v>174</v>
      </c>
      <c r="D83" s="2" t="s">
        <v>146</v>
      </c>
      <c r="E83" s="73">
        <v>1</v>
      </c>
      <c r="F83" s="156"/>
    </row>
    <row r="84" spans="1:6" ht="18.75" customHeight="1" x14ac:dyDescent="0.25">
      <c r="A84" s="153"/>
      <c r="B84" s="158"/>
      <c r="C84" s="61" t="s">
        <v>175</v>
      </c>
      <c r="D84" s="2" t="s">
        <v>146</v>
      </c>
      <c r="E84" s="73">
        <v>1</v>
      </c>
      <c r="F84" s="74"/>
    </row>
    <row r="85" spans="1:6" x14ac:dyDescent="0.25">
      <c r="A85" s="153"/>
      <c r="B85" s="158"/>
      <c r="C85" s="61" t="s">
        <v>176</v>
      </c>
      <c r="D85" s="2" t="s">
        <v>146</v>
      </c>
      <c r="E85" s="73">
        <v>1</v>
      </c>
      <c r="F85" s="74"/>
    </row>
    <row r="86" spans="1:6" x14ac:dyDescent="0.25">
      <c r="A86" s="153"/>
      <c r="B86" s="158"/>
      <c r="C86" s="61" t="s">
        <v>177</v>
      </c>
      <c r="D86" s="2" t="s">
        <v>146</v>
      </c>
      <c r="E86" s="73">
        <v>1</v>
      </c>
      <c r="F86" s="74"/>
    </row>
    <row r="87" spans="1:6" ht="18.75" customHeight="1" x14ac:dyDescent="0.25">
      <c r="A87" s="153"/>
      <c r="B87" s="158"/>
      <c r="C87" s="61" t="s">
        <v>178</v>
      </c>
      <c r="D87" s="2" t="s">
        <v>146</v>
      </c>
      <c r="E87" s="73">
        <v>1</v>
      </c>
      <c r="F87" s="74"/>
    </row>
    <row r="88" spans="1:6" ht="18.75" customHeight="1" x14ac:dyDescent="0.25">
      <c r="A88" s="153"/>
      <c r="B88" s="158"/>
      <c r="C88" s="75" t="s">
        <v>179</v>
      </c>
      <c r="D88" s="2" t="s">
        <v>180</v>
      </c>
      <c r="E88" s="45">
        <v>40</v>
      </c>
      <c r="F88" s="71"/>
    </row>
    <row r="89" spans="1:6" ht="31.5" x14ac:dyDescent="0.25">
      <c r="A89" s="153"/>
      <c r="B89" s="158"/>
      <c r="C89" s="61" t="s">
        <v>181</v>
      </c>
      <c r="D89" s="2" t="s">
        <v>182</v>
      </c>
      <c r="E89" s="2">
        <v>20</v>
      </c>
      <c r="F89" s="71"/>
    </row>
    <row r="90" spans="1:6" ht="31.5" x14ac:dyDescent="0.25">
      <c r="A90" s="153"/>
      <c r="B90" s="158"/>
      <c r="C90" s="75" t="s">
        <v>183</v>
      </c>
      <c r="D90" s="1" t="s">
        <v>184</v>
      </c>
      <c r="E90" s="2">
        <v>30</v>
      </c>
      <c r="F90" s="71"/>
    </row>
    <row r="91" spans="1:6" ht="31.5" x14ac:dyDescent="0.25">
      <c r="A91" s="153"/>
      <c r="B91" s="158"/>
      <c r="C91" s="75" t="s">
        <v>185</v>
      </c>
      <c r="D91" s="1" t="s">
        <v>184</v>
      </c>
      <c r="E91" s="2">
        <v>250</v>
      </c>
      <c r="F91" s="71"/>
    </row>
    <row r="92" spans="1:6" ht="18.75" customHeight="1" x14ac:dyDescent="0.25">
      <c r="A92" s="153"/>
      <c r="B92" s="158"/>
      <c r="C92" s="143" t="s">
        <v>186</v>
      </c>
      <c r="D92" s="143"/>
      <c r="E92" s="143"/>
      <c r="F92" s="144"/>
    </row>
    <row r="93" spans="1:6" ht="18.75" customHeight="1" x14ac:dyDescent="0.25">
      <c r="A93" s="153"/>
      <c r="B93" s="158"/>
      <c r="C93" s="148" t="s">
        <v>187</v>
      </c>
      <c r="D93" s="149"/>
      <c r="E93" s="149"/>
      <c r="F93" s="167"/>
    </row>
    <row r="94" spans="1:6" ht="33" customHeight="1" x14ac:dyDescent="0.25">
      <c r="A94" s="153"/>
      <c r="B94" s="158"/>
      <c r="C94" s="61" t="s">
        <v>188</v>
      </c>
      <c r="D94" s="61" t="s">
        <v>341</v>
      </c>
      <c r="E94" s="2">
        <v>138.54900000000001</v>
      </c>
      <c r="F94" s="140" t="s">
        <v>189</v>
      </c>
    </row>
    <row r="95" spans="1:6" ht="31.5" x14ac:dyDescent="0.25">
      <c r="A95" s="153"/>
      <c r="B95" s="158"/>
      <c r="C95" s="61" t="s">
        <v>190</v>
      </c>
      <c r="D95" s="2" t="s">
        <v>342</v>
      </c>
      <c r="E95" s="2">
        <v>24.1632</v>
      </c>
      <c r="F95" s="141"/>
    </row>
    <row r="96" spans="1:6" ht="31.5" x14ac:dyDescent="0.25">
      <c r="A96" s="153"/>
      <c r="B96" s="158"/>
      <c r="C96" s="61" t="s">
        <v>191</v>
      </c>
      <c r="D96" s="75" t="s">
        <v>192</v>
      </c>
      <c r="E96" s="2">
        <v>0.44400000000000001</v>
      </c>
      <c r="F96" s="141"/>
    </row>
    <row r="97" spans="1:6" ht="18.75" customHeight="1" x14ac:dyDescent="0.25">
      <c r="A97" s="153"/>
      <c r="B97" s="158"/>
      <c r="C97" s="61" t="s">
        <v>193</v>
      </c>
      <c r="D97" s="75" t="s">
        <v>336</v>
      </c>
      <c r="E97" s="2">
        <v>670</v>
      </c>
      <c r="F97" s="142"/>
    </row>
    <row r="98" spans="1:6" ht="18.75" customHeight="1" x14ac:dyDescent="0.25">
      <c r="A98" s="153"/>
      <c r="B98" s="158"/>
      <c r="C98" s="143" t="s">
        <v>195</v>
      </c>
      <c r="D98" s="143"/>
      <c r="E98" s="143"/>
      <c r="F98" s="144"/>
    </row>
    <row r="99" spans="1:6" ht="30" x14ac:dyDescent="0.25">
      <c r="A99" s="153"/>
      <c r="B99" s="158"/>
      <c r="C99" s="76" t="s">
        <v>196</v>
      </c>
      <c r="D99" s="77" t="s">
        <v>197</v>
      </c>
      <c r="E99" s="2">
        <v>4500</v>
      </c>
      <c r="F99" s="147" t="s">
        <v>189</v>
      </c>
    </row>
    <row r="100" spans="1:6" ht="60" x14ac:dyDescent="0.25">
      <c r="A100" s="153"/>
      <c r="B100" s="158"/>
      <c r="C100" s="76" t="s">
        <v>337</v>
      </c>
      <c r="D100" s="77" t="s">
        <v>338</v>
      </c>
      <c r="E100" s="2">
        <v>22500</v>
      </c>
      <c r="F100" s="178"/>
    </row>
    <row r="101" spans="1:6" ht="30" x14ac:dyDescent="0.25">
      <c r="A101" s="153"/>
      <c r="B101" s="158"/>
      <c r="C101" s="76" t="s">
        <v>198</v>
      </c>
      <c r="D101" s="77" t="s">
        <v>197</v>
      </c>
      <c r="E101" s="2">
        <v>1166</v>
      </c>
      <c r="F101" s="178"/>
    </row>
    <row r="102" spans="1:6" ht="45" x14ac:dyDescent="0.25">
      <c r="A102" s="153"/>
      <c r="B102" s="158"/>
      <c r="C102" s="76" t="s">
        <v>199</v>
      </c>
      <c r="D102" s="77" t="s">
        <v>194</v>
      </c>
      <c r="E102" s="5">
        <v>2750</v>
      </c>
      <c r="F102" s="178"/>
    </row>
    <row r="103" spans="1:6" ht="30" x14ac:dyDescent="0.25">
      <c r="A103" s="153"/>
      <c r="B103" s="158"/>
      <c r="C103" s="76" t="s">
        <v>200</v>
      </c>
      <c r="D103" s="77" t="s">
        <v>201</v>
      </c>
      <c r="E103" s="5">
        <v>835</v>
      </c>
      <c r="F103" s="178"/>
    </row>
    <row r="104" spans="1:6" x14ac:dyDescent="0.25">
      <c r="A104" s="153"/>
      <c r="B104" s="158"/>
      <c r="C104" s="143" t="s">
        <v>202</v>
      </c>
      <c r="D104" s="143"/>
      <c r="E104" s="143"/>
      <c r="F104" s="144"/>
    </row>
    <row r="105" spans="1:6" ht="30" x14ac:dyDescent="0.25">
      <c r="A105" s="153"/>
      <c r="B105" s="158"/>
      <c r="C105" s="76" t="s">
        <v>203</v>
      </c>
      <c r="D105" s="14" t="s">
        <v>204</v>
      </c>
      <c r="E105" s="5">
        <v>1022</v>
      </c>
      <c r="F105" s="147" t="s">
        <v>205</v>
      </c>
    </row>
    <row r="106" spans="1:6" x14ac:dyDescent="0.25">
      <c r="A106" s="153"/>
      <c r="B106" s="158"/>
      <c r="C106" s="76" t="s">
        <v>206</v>
      </c>
      <c r="D106" s="76" t="s">
        <v>197</v>
      </c>
      <c r="E106" s="5">
        <v>2860</v>
      </c>
      <c r="F106" s="131"/>
    </row>
    <row r="107" spans="1:6" x14ac:dyDescent="0.25">
      <c r="A107" s="153"/>
      <c r="B107" s="158"/>
      <c r="C107" s="143" t="s">
        <v>207</v>
      </c>
      <c r="D107" s="143"/>
      <c r="E107" s="143"/>
      <c r="F107" s="144"/>
    </row>
    <row r="108" spans="1:6" ht="38.25" x14ac:dyDescent="0.25">
      <c r="A108" s="153"/>
      <c r="B108" s="158"/>
      <c r="C108" s="2" t="s">
        <v>208</v>
      </c>
      <c r="D108" s="2" t="s">
        <v>209</v>
      </c>
      <c r="E108" s="5">
        <v>0</v>
      </c>
      <c r="F108" s="78" t="s">
        <v>205</v>
      </c>
    </row>
    <row r="109" spans="1:6" ht="66.75" customHeight="1" x14ac:dyDescent="0.25">
      <c r="A109" s="153"/>
      <c r="B109" s="158"/>
      <c r="C109" s="148" t="s">
        <v>210</v>
      </c>
      <c r="D109" s="149"/>
      <c r="E109" s="149"/>
      <c r="F109" s="150"/>
    </row>
    <row r="110" spans="1:6" ht="25.5" x14ac:dyDescent="0.25">
      <c r="A110" s="153"/>
      <c r="B110" s="158"/>
      <c r="C110" s="79" t="s">
        <v>211</v>
      </c>
      <c r="D110" s="2" t="s">
        <v>212</v>
      </c>
      <c r="E110" s="2">
        <v>0.5</v>
      </c>
      <c r="F110" s="136" t="s">
        <v>65</v>
      </c>
    </row>
    <row r="111" spans="1:6" ht="33.75" customHeight="1" x14ac:dyDescent="0.25">
      <c r="A111" s="153"/>
      <c r="B111" s="158"/>
      <c r="C111" s="75" t="s">
        <v>213</v>
      </c>
      <c r="D111" s="2" t="s">
        <v>212</v>
      </c>
      <c r="E111" s="2">
        <v>3</v>
      </c>
      <c r="F111" s="137"/>
    </row>
    <row r="112" spans="1:6" x14ac:dyDescent="0.25">
      <c r="A112" s="153"/>
      <c r="B112" s="158"/>
      <c r="C112" s="148" t="s">
        <v>214</v>
      </c>
      <c r="D112" s="149"/>
      <c r="E112" s="149"/>
      <c r="F112" s="167"/>
    </row>
    <row r="113" spans="1:6" ht="30" x14ac:dyDescent="0.25">
      <c r="A113" s="153"/>
      <c r="B113" s="158"/>
      <c r="C113" s="76" t="s">
        <v>215</v>
      </c>
      <c r="D113" s="14" t="s">
        <v>216</v>
      </c>
      <c r="E113" s="5">
        <v>6370</v>
      </c>
      <c r="F113" s="179" t="s">
        <v>205</v>
      </c>
    </row>
    <row r="114" spans="1:6" ht="30" x14ac:dyDescent="0.25">
      <c r="A114" s="153"/>
      <c r="B114" s="158"/>
      <c r="C114" s="80" t="s">
        <v>217</v>
      </c>
      <c r="D114" s="81" t="s">
        <v>329</v>
      </c>
      <c r="E114" s="5">
        <v>834</v>
      </c>
      <c r="F114" s="180"/>
    </row>
    <row r="115" spans="1:6" x14ac:dyDescent="0.25">
      <c r="A115" s="153"/>
      <c r="B115" s="158"/>
      <c r="C115" s="77" t="s">
        <v>327</v>
      </c>
      <c r="D115" s="14" t="s">
        <v>201</v>
      </c>
      <c r="E115" s="5">
        <v>2750</v>
      </c>
      <c r="F115" s="180"/>
    </row>
    <row r="116" spans="1:6" ht="30" x14ac:dyDescent="0.25">
      <c r="A116" s="153"/>
      <c r="B116" s="158"/>
      <c r="C116" s="77" t="s">
        <v>328</v>
      </c>
      <c r="D116" s="14" t="s">
        <v>201</v>
      </c>
      <c r="E116" s="5">
        <v>1323</v>
      </c>
      <c r="F116" s="180"/>
    </row>
    <row r="117" spans="1:6" ht="63.75" x14ac:dyDescent="0.25">
      <c r="A117" s="153"/>
      <c r="B117" s="158"/>
      <c r="C117" s="119" t="s">
        <v>247</v>
      </c>
      <c r="D117" s="14" t="s">
        <v>330</v>
      </c>
      <c r="E117" s="5">
        <v>1250</v>
      </c>
      <c r="F117" s="180"/>
    </row>
    <row r="118" spans="1:6" ht="38.25" x14ac:dyDescent="0.25">
      <c r="A118" s="153"/>
      <c r="B118" s="158"/>
      <c r="C118" s="119" t="s">
        <v>346</v>
      </c>
      <c r="D118" s="14" t="s">
        <v>330</v>
      </c>
      <c r="E118" s="5">
        <v>2083</v>
      </c>
      <c r="F118" s="180"/>
    </row>
    <row r="119" spans="1:6" ht="30" x14ac:dyDescent="0.25">
      <c r="A119" s="153"/>
      <c r="B119" s="158"/>
      <c r="C119" s="76" t="s">
        <v>244</v>
      </c>
      <c r="D119" s="14" t="s">
        <v>218</v>
      </c>
      <c r="E119" s="5">
        <v>25000</v>
      </c>
      <c r="F119" s="181"/>
    </row>
    <row r="120" spans="1:6" x14ac:dyDescent="0.25">
      <c r="A120" s="153"/>
      <c r="B120" s="158"/>
      <c r="C120" s="175" t="s">
        <v>219</v>
      </c>
      <c r="D120" s="176"/>
      <c r="E120" s="177"/>
      <c r="F120" s="72"/>
    </row>
    <row r="121" spans="1:6" ht="30" x14ac:dyDescent="0.25">
      <c r="A121" s="153"/>
      <c r="B121" s="158"/>
      <c r="C121" s="6" t="s">
        <v>220</v>
      </c>
      <c r="D121" s="6" t="s">
        <v>221</v>
      </c>
      <c r="E121" s="6">
        <v>5590</v>
      </c>
      <c r="F121" s="138" t="s">
        <v>222</v>
      </c>
    </row>
    <row r="122" spans="1:6" x14ac:dyDescent="0.25">
      <c r="A122" s="153"/>
      <c r="B122" s="158"/>
      <c r="C122" s="6" t="s">
        <v>358</v>
      </c>
      <c r="D122" s="6" t="s">
        <v>359</v>
      </c>
      <c r="E122" s="6">
        <v>3000</v>
      </c>
      <c r="F122" s="131"/>
    </row>
    <row r="123" spans="1:6" x14ac:dyDescent="0.25">
      <c r="A123" s="153"/>
      <c r="B123" s="158"/>
      <c r="C123" s="6" t="s">
        <v>223</v>
      </c>
      <c r="D123" s="6" t="s">
        <v>218</v>
      </c>
      <c r="E123" s="6">
        <v>14701</v>
      </c>
      <c r="F123" s="131"/>
    </row>
    <row r="124" spans="1:6" ht="60" x14ac:dyDescent="0.25">
      <c r="A124" s="154"/>
      <c r="B124" s="158"/>
      <c r="C124" s="76" t="s">
        <v>360</v>
      </c>
      <c r="D124" s="14" t="s">
        <v>225</v>
      </c>
      <c r="E124" s="5">
        <v>40.93</v>
      </c>
      <c r="F124" s="132"/>
    </row>
    <row r="125" spans="1:6" x14ac:dyDescent="0.25">
      <c r="A125" s="171" t="s">
        <v>226</v>
      </c>
      <c r="B125" s="131" t="s">
        <v>317</v>
      </c>
      <c r="C125" s="146" t="s">
        <v>61</v>
      </c>
      <c r="D125" s="146"/>
      <c r="E125" s="146"/>
      <c r="F125" s="146"/>
    </row>
    <row r="126" spans="1:6" x14ac:dyDescent="0.25">
      <c r="A126" s="172"/>
      <c r="B126" s="131"/>
      <c r="C126" s="146" t="s">
        <v>62</v>
      </c>
      <c r="D126" s="146"/>
      <c r="E126" s="146"/>
      <c r="F126" s="146"/>
    </row>
    <row r="127" spans="1:6" ht="54.75" customHeight="1" x14ac:dyDescent="0.25">
      <c r="A127" s="173"/>
      <c r="B127" s="131"/>
      <c r="C127" s="76" t="s">
        <v>331</v>
      </c>
      <c r="D127" s="2" t="s">
        <v>64</v>
      </c>
      <c r="E127" s="57">
        <v>1</v>
      </c>
      <c r="F127" s="151" t="s">
        <v>349</v>
      </c>
    </row>
    <row r="128" spans="1:6" x14ac:dyDescent="0.25">
      <c r="A128" s="138"/>
      <c r="B128" s="131"/>
      <c r="C128" s="58" t="s">
        <v>227</v>
      </c>
      <c r="D128" s="2" t="s">
        <v>64</v>
      </c>
      <c r="E128" s="59">
        <v>2.5</v>
      </c>
      <c r="F128" s="152"/>
    </row>
    <row r="129" spans="1:6" ht="31.5" x14ac:dyDescent="0.25">
      <c r="A129" s="131"/>
      <c r="B129" s="131"/>
      <c r="C129" s="61" t="s">
        <v>340</v>
      </c>
      <c r="D129" s="2" t="s">
        <v>64</v>
      </c>
      <c r="E129" s="59">
        <v>0</v>
      </c>
      <c r="F129" s="152"/>
    </row>
    <row r="130" spans="1:6" ht="31.5" x14ac:dyDescent="0.25">
      <c r="A130" s="131"/>
      <c r="B130" s="131"/>
      <c r="C130" s="61" t="s">
        <v>228</v>
      </c>
      <c r="D130" s="2" t="s">
        <v>64</v>
      </c>
      <c r="E130" s="59">
        <v>2</v>
      </c>
      <c r="F130" s="152"/>
    </row>
    <row r="131" spans="1:6" ht="31.5" customHeight="1" x14ac:dyDescent="0.25">
      <c r="A131" s="131"/>
      <c r="B131" s="131"/>
      <c r="C131" s="175" t="s">
        <v>229</v>
      </c>
      <c r="D131" s="176"/>
      <c r="E131" s="177"/>
      <c r="F131" s="152"/>
    </row>
    <row r="132" spans="1:6" ht="150" x14ac:dyDescent="0.25">
      <c r="A132" s="131"/>
      <c r="B132" s="131"/>
      <c r="C132" s="6" t="s">
        <v>230</v>
      </c>
      <c r="D132" s="6" t="s">
        <v>347</v>
      </c>
      <c r="E132" s="6">
        <v>3331</v>
      </c>
      <c r="F132" s="60" t="s">
        <v>231</v>
      </c>
    </row>
    <row r="133" spans="1:6" x14ac:dyDescent="0.25">
      <c r="A133" s="71"/>
      <c r="B133" s="132"/>
      <c r="C133" s="76"/>
      <c r="D133" s="14"/>
      <c r="E133" s="5"/>
      <c r="F133" s="72"/>
    </row>
    <row r="134" spans="1:6" ht="15.75" customHeight="1" x14ac:dyDescent="0.25">
      <c r="A134" s="171" t="s">
        <v>232</v>
      </c>
      <c r="B134" s="157" t="s">
        <v>318</v>
      </c>
      <c r="C134" s="146" t="s">
        <v>61</v>
      </c>
      <c r="D134" s="146"/>
      <c r="E134" s="146"/>
      <c r="F134" s="146"/>
    </row>
    <row r="135" spans="1:6" ht="37.5" customHeight="1" x14ac:dyDescent="0.25">
      <c r="A135" s="174"/>
      <c r="B135" s="158"/>
      <c r="C135" s="146" t="s">
        <v>62</v>
      </c>
      <c r="D135" s="146"/>
      <c r="E135" s="146"/>
      <c r="F135" s="146"/>
    </row>
    <row r="136" spans="1:6" x14ac:dyDescent="0.25">
      <c r="A136" s="174"/>
      <c r="B136" s="158"/>
      <c r="C136" s="61"/>
      <c r="D136" s="2"/>
      <c r="E136" s="57"/>
      <c r="F136" s="121"/>
    </row>
    <row r="137" spans="1:6" x14ac:dyDescent="0.25">
      <c r="A137" s="174"/>
      <c r="B137" s="158"/>
      <c r="C137" s="143" t="s">
        <v>70</v>
      </c>
      <c r="D137" s="143"/>
      <c r="E137" s="143"/>
      <c r="F137" s="144"/>
    </row>
    <row r="138" spans="1:6" x14ac:dyDescent="0.25">
      <c r="A138" s="133"/>
      <c r="B138" s="158"/>
      <c r="C138" s="82" t="s">
        <v>233</v>
      </c>
      <c r="D138" s="83" t="s">
        <v>234</v>
      </c>
      <c r="E138" s="5">
        <v>3191</v>
      </c>
      <c r="F138" s="84"/>
    </row>
    <row r="139" spans="1:6" ht="15.75" customHeight="1" x14ac:dyDescent="0.25">
      <c r="A139" s="133"/>
      <c r="B139" s="131"/>
      <c r="C139" s="128" t="s">
        <v>143</v>
      </c>
      <c r="D139" s="129"/>
      <c r="E139" s="129"/>
      <c r="F139" s="130"/>
    </row>
    <row r="140" spans="1:6" x14ac:dyDescent="0.25">
      <c r="A140" s="133"/>
      <c r="B140" s="131"/>
      <c r="C140" s="85"/>
      <c r="D140" s="85"/>
      <c r="E140" s="2"/>
      <c r="F140" s="1"/>
    </row>
    <row r="141" spans="1:6" ht="15.75" customHeight="1" x14ac:dyDescent="0.25">
      <c r="A141" s="133"/>
      <c r="B141" s="131"/>
      <c r="C141" s="128" t="s">
        <v>186</v>
      </c>
      <c r="D141" s="129"/>
      <c r="E141" s="129"/>
      <c r="F141" s="130"/>
    </row>
    <row r="142" spans="1:6" ht="15.75" customHeight="1" x14ac:dyDescent="0.25">
      <c r="A142" s="133"/>
      <c r="B142" s="131"/>
      <c r="C142" s="148" t="s">
        <v>187</v>
      </c>
      <c r="D142" s="149"/>
      <c r="E142" s="149"/>
      <c r="F142" s="167"/>
    </row>
    <row r="143" spans="1:6" ht="24" customHeight="1" x14ac:dyDescent="0.25">
      <c r="A143" s="133"/>
      <c r="B143" s="131"/>
      <c r="C143" s="77" t="s">
        <v>235</v>
      </c>
      <c r="D143" s="14" t="s">
        <v>343</v>
      </c>
      <c r="E143" s="86">
        <v>193.89</v>
      </c>
      <c r="F143" s="147" t="s">
        <v>348</v>
      </c>
    </row>
    <row r="144" spans="1:6" ht="30" x14ac:dyDescent="0.25">
      <c r="A144" s="133"/>
      <c r="B144" s="131"/>
      <c r="C144" s="77" t="s">
        <v>236</v>
      </c>
      <c r="D144" s="14" t="s">
        <v>344</v>
      </c>
      <c r="E144" s="87">
        <v>29.197800000000001</v>
      </c>
      <c r="F144" s="178"/>
    </row>
    <row r="145" spans="1:6" ht="52.5" customHeight="1" x14ac:dyDescent="0.25">
      <c r="A145" s="133"/>
      <c r="B145" s="131"/>
      <c r="C145" s="77" t="s">
        <v>332</v>
      </c>
      <c r="D145" s="14" t="s">
        <v>336</v>
      </c>
      <c r="E145" s="87">
        <v>737</v>
      </c>
      <c r="F145" s="178"/>
    </row>
    <row r="146" spans="1:6" ht="30.75" customHeight="1" x14ac:dyDescent="0.25">
      <c r="A146" s="133"/>
      <c r="B146" s="131"/>
      <c r="C146" s="77" t="s">
        <v>237</v>
      </c>
      <c r="D146" s="14" t="s">
        <v>238</v>
      </c>
      <c r="E146" s="87">
        <v>0.65200000000000002</v>
      </c>
      <c r="F146" s="182"/>
    </row>
    <row r="147" spans="1:6" ht="36.75" customHeight="1" x14ac:dyDescent="0.25">
      <c r="A147" s="133"/>
      <c r="B147" s="131"/>
      <c r="C147" s="148" t="s">
        <v>195</v>
      </c>
      <c r="D147" s="149"/>
      <c r="E147" s="149"/>
      <c r="F147" s="150"/>
    </row>
    <row r="148" spans="1:6" ht="45" customHeight="1" x14ac:dyDescent="0.25">
      <c r="A148" s="133"/>
      <c r="B148" s="131"/>
      <c r="C148" s="77" t="s">
        <v>239</v>
      </c>
      <c r="D148" s="14" t="s">
        <v>240</v>
      </c>
      <c r="E148" s="19">
        <v>4500</v>
      </c>
      <c r="F148" s="183" t="s">
        <v>205</v>
      </c>
    </row>
    <row r="149" spans="1:6" ht="60" x14ac:dyDescent="0.25">
      <c r="A149" s="133"/>
      <c r="B149" s="131"/>
      <c r="C149" s="77" t="s">
        <v>337</v>
      </c>
      <c r="D149" s="14" t="s">
        <v>339</v>
      </c>
      <c r="E149" s="19">
        <v>22500</v>
      </c>
      <c r="F149" s="184"/>
    </row>
    <row r="150" spans="1:6" ht="45" x14ac:dyDescent="0.25">
      <c r="A150" s="133"/>
      <c r="B150" s="131"/>
      <c r="C150" s="76" t="s">
        <v>199</v>
      </c>
      <c r="D150" s="77" t="s">
        <v>194</v>
      </c>
      <c r="E150" s="5">
        <v>3900</v>
      </c>
      <c r="F150" s="184"/>
    </row>
    <row r="151" spans="1:6" ht="30" x14ac:dyDescent="0.25">
      <c r="A151" s="133"/>
      <c r="B151" s="131"/>
      <c r="C151" s="77" t="s">
        <v>241</v>
      </c>
      <c r="D151" s="14" t="s">
        <v>242</v>
      </c>
      <c r="E151" s="19">
        <v>1166</v>
      </c>
      <c r="F151" s="184"/>
    </row>
    <row r="152" spans="1:6" ht="30" x14ac:dyDescent="0.25">
      <c r="A152" s="133"/>
      <c r="B152" s="131"/>
      <c r="C152" s="77" t="s">
        <v>243</v>
      </c>
      <c r="D152" s="14" t="s">
        <v>201</v>
      </c>
      <c r="E152" s="19">
        <v>835</v>
      </c>
      <c r="F152" s="184"/>
    </row>
    <row r="153" spans="1:6" ht="30" x14ac:dyDescent="0.25">
      <c r="A153" s="133"/>
      <c r="B153" s="131"/>
      <c r="C153" s="77" t="s">
        <v>244</v>
      </c>
      <c r="D153" s="14" t="s">
        <v>245</v>
      </c>
      <c r="E153" s="19">
        <v>30000</v>
      </c>
      <c r="F153" s="184"/>
    </row>
    <row r="154" spans="1:6" x14ac:dyDescent="0.25">
      <c r="A154" s="133"/>
      <c r="B154" s="131"/>
      <c r="C154" s="77" t="s">
        <v>246</v>
      </c>
      <c r="D154" s="14" t="s">
        <v>245</v>
      </c>
      <c r="E154" s="19">
        <v>2344</v>
      </c>
      <c r="F154" s="184"/>
    </row>
    <row r="155" spans="1:6" ht="90" x14ac:dyDescent="0.25">
      <c r="A155" s="133"/>
      <c r="B155" s="131"/>
      <c r="C155" s="77" t="s">
        <v>247</v>
      </c>
      <c r="D155" s="14" t="s">
        <v>197</v>
      </c>
      <c r="E155" s="19">
        <v>3333</v>
      </c>
      <c r="F155" s="185"/>
    </row>
    <row r="156" spans="1:6" ht="15.75" customHeight="1" x14ac:dyDescent="0.25">
      <c r="A156" s="133"/>
      <c r="B156" s="131"/>
      <c r="C156" s="128" t="s">
        <v>248</v>
      </c>
      <c r="D156" s="129"/>
      <c r="E156" s="129"/>
      <c r="F156" s="130"/>
    </row>
    <row r="157" spans="1:6" ht="30" customHeight="1" x14ac:dyDescent="0.25">
      <c r="A157" s="133"/>
      <c r="B157" s="131"/>
      <c r="C157" s="77" t="s">
        <v>249</v>
      </c>
      <c r="D157" s="14" t="s">
        <v>250</v>
      </c>
      <c r="E157" s="5">
        <v>13200</v>
      </c>
      <c r="F157" s="183" t="s">
        <v>205</v>
      </c>
    </row>
    <row r="158" spans="1:6" x14ac:dyDescent="0.25">
      <c r="A158" s="133"/>
      <c r="B158" s="131"/>
      <c r="C158" s="77" t="s">
        <v>251</v>
      </c>
      <c r="D158" s="14" t="s">
        <v>201</v>
      </c>
      <c r="E158" s="5">
        <v>1452</v>
      </c>
      <c r="F158" s="184"/>
    </row>
    <row r="159" spans="1:6" x14ac:dyDescent="0.25">
      <c r="A159" s="133"/>
      <c r="B159" s="131"/>
      <c r="C159" s="77" t="s">
        <v>252</v>
      </c>
      <c r="D159" s="14" t="s">
        <v>218</v>
      </c>
      <c r="E159" s="5">
        <v>6600</v>
      </c>
      <c r="F159" s="184"/>
    </row>
    <row r="160" spans="1:6" x14ac:dyDescent="0.25">
      <c r="A160" s="133"/>
      <c r="B160" s="131"/>
      <c r="C160" s="77" t="s">
        <v>253</v>
      </c>
      <c r="D160" s="14" t="s">
        <v>218</v>
      </c>
      <c r="E160" s="5">
        <v>75000</v>
      </c>
      <c r="F160" s="184"/>
    </row>
    <row r="161" spans="1:6" x14ac:dyDescent="0.25">
      <c r="A161" s="133"/>
      <c r="B161" s="131"/>
      <c r="C161" s="77" t="s">
        <v>254</v>
      </c>
      <c r="D161" s="14" t="s">
        <v>255</v>
      </c>
      <c r="E161" s="5">
        <v>568</v>
      </c>
      <c r="F161" s="184"/>
    </row>
    <row r="162" spans="1:6" x14ac:dyDescent="0.25">
      <c r="A162" s="133"/>
      <c r="B162" s="131"/>
      <c r="C162" s="77" t="s">
        <v>361</v>
      </c>
      <c r="D162" s="14" t="s">
        <v>359</v>
      </c>
      <c r="E162" s="5">
        <v>3000</v>
      </c>
      <c r="F162" s="184"/>
    </row>
    <row r="163" spans="1:6" ht="60" x14ac:dyDescent="0.25">
      <c r="A163" s="133"/>
      <c r="B163" s="131"/>
      <c r="C163" s="76" t="s">
        <v>360</v>
      </c>
      <c r="D163" s="14" t="s">
        <v>225</v>
      </c>
      <c r="E163" s="5">
        <v>35.770000000000003</v>
      </c>
      <c r="F163" s="185"/>
    </row>
    <row r="164" spans="1:6" ht="15.75" customHeight="1" x14ac:dyDescent="0.25">
      <c r="A164" s="133"/>
      <c r="B164" s="131"/>
      <c r="C164" s="148" t="s">
        <v>202</v>
      </c>
      <c r="D164" s="149"/>
      <c r="E164" s="149"/>
      <c r="F164" s="150"/>
    </row>
    <row r="165" spans="1:6" x14ac:dyDescent="0.25">
      <c r="A165" s="133"/>
      <c r="B165" s="131"/>
      <c r="C165" s="77" t="s">
        <v>256</v>
      </c>
      <c r="D165" s="14" t="s">
        <v>218</v>
      </c>
      <c r="E165" s="5">
        <v>12883</v>
      </c>
      <c r="F165" s="57"/>
    </row>
    <row r="166" spans="1:6" x14ac:dyDescent="0.25">
      <c r="A166" s="133"/>
      <c r="B166" s="131"/>
      <c r="C166" s="77" t="s">
        <v>302</v>
      </c>
      <c r="D166" s="14" t="s">
        <v>201</v>
      </c>
      <c r="E166" s="5">
        <v>8800</v>
      </c>
      <c r="F166" s="1"/>
    </row>
    <row r="167" spans="1:6" ht="15.75" customHeight="1" x14ac:dyDescent="0.25">
      <c r="A167" s="133"/>
      <c r="B167" s="131"/>
      <c r="C167" s="148" t="s">
        <v>207</v>
      </c>
      <c r="D167" s="149"/>
      <c r="E167" s="149"/>
      <c r="F167" s="150"/>
    </row>
    <row r="168" spans="1:6" x14ac:dyDescent="0.25">
      <c r="A168" s="133"/>
      <c r="B168" s="131"/>
      <c r="C168" s="77" t="s">
        <v>258</v>
      </c>
      <c r="D168" s="14" t="s">
        <v>234</v>
      </c>
      <c r="E168" s="102">
        <v>2500</v>
      </c>
      <c r="F168" s="1"/>
    </row>
    <row r="169" spans="1:6" ht="15.75" customHeight="1" x14ac:dyDescent="0.25">
      <c r="A169" s="133"/>
      <c r="B169" s="131"/>
      <c r="C169" s="148" t="s">
        <v>210</v>
      </c>
      <c r="D169" s="149"/>
      <c r="E169" s="149"/>
      <c r="F169" s="150"/>
    </row>
    <row r="170" spans="1:6" ht="30" customHeight="1" x14ac:dyDescent="0.25">
      <c r="A170" s="133"/>
      <c r="B170" s="131"/>
      <c r="C170" s="77" t="s">
        <v>260</v>
      </c>
      <c r="D170" s="14" t="s">
        <v>261</v>
      </c>
      <c r="E170" s="2">
        <v>1</v>
      </c>
      <c r="F170" s="138" t="s">
        <v>205</v>
      </c>
    </row>
    <row r="171" spans="1:6" ht="30" x14ac:dyDescent="0.25">
      <c r="A171" s="133"/>
      <c r="B171" s="131"/>
      <c r="C171" s="77" t="s">
        <v>262</v>
      </c>
      <c r="D171" s="14" t="s">
        <v>263</v>
      </c>
      <c r="E171" s="2">
        <v>1.5</v>
      </c>
      <c r="F171" s="131"/>
    </row>
    <row r="172" spans="1:6" ht="30" x14ac:dyDescent="0.25">
      <c r="A172" s="133"/>
      <c r="B172" s="131"/>
      <c r="C172" s="77" t="s">
        <v>211</v>
      </c>
      <c r="D172" s="14" t="s">
        <v>264</v>
      </c>
      <c r="E172" s="2">
        <v>0.5</v>
      </c>
      <c r="F172" s="131"/>
    </row>
    <row r="173" spans="1:6" ht="30" x14ac:dyDescent="0.25">
      <c r="A173" s="133"/>
      <c r="B173" s="131"/>
      <c r="C173" s="77" t="s">
        <v>213</v>
      </c>
      <c r="D173" s="14" t="s">
        <v>263</v>
      </c>
      <c r="E173" s="2">
        <v>2.9</v>
      </c>
      <c r="F173" s="131"/>
    </row>
    <row r="174" spans="1:6" ht="30" x14ac:dyDescent="0.25">
      <c r="A174" s="133"/>
      <c r="B174" s="131"/>
      <c r="C174" s="77" t="s">
        <v>265</v>
      </c>
      <c r="D174" s="14" t="s">
        <v>266</v>
      </c>
      <c r="E174" s="2">
        <v>1</v>
      </c>
      <c r="F174" s="132"/>
    </row>
    <row r="175" spans="1:6" ht="16.5" customHeight="1" x14ac:dyDescent="0.25">
      <c r="A175" s="133"/>
      <c r="B175" s="131"/>
      <c r="C175" s="195" t="s">
        <v>214</v>
      </c>
      <c r="D175" s="196"/>
      <c r="E175" s="196"/>
      <c r="F175" s="197"/>
    </row>
    <row r="176" spans="1:6" x14ac:dyDescent="0.25">
      <c r="A176" s="133"/>
      <c r="B176" s="131"/>
      <c r="C176" s="89" t="s">
        <v>267</v>
      </c>
      <c r="D176" s="90"/>
      <c r="E176" s="90"/>
      <c r="F176" s="91"/>
    </row>
    <row r="177" spans="1:6" ht="41.25" customHeight="1" x14ac:dyDescent="0.25">
      <c r="A177" s="133"/>
      <c r="B177" s="131"/>
      <c r="C177" s="92" t="s">
        <v>158</v>
      </c>
      <c r="D177" s="14" t="s">
        <v>268</v>
      </c>
      <c r="E177" s="73">
        <v>1</v>
      </c>
      <c r="F177" s="183" t="s">
        <v>269</v>
      </c>
    </row>
    <row r="178" spans="1:6" ht="33" customHeight="1" x14ac:dyDescent="0.25">
      <c r="A178" s="133"/>
      <c r="B178" s="131"/>
      <c r="C178" s="92" t="s">
        <v>159</v>
      </c>
      <c r="D178" s="14" t="s">
        <v>268</v>
      </c>
      <c r="E178" s="73">
        <v>1</v>
      </c>
      <c r="F178" s="184"/>
    </row>
    <row r="179" spans="1:6" ht="39.75" customHeight="1" x14ac:dyDescent="0.25">
      <c r="A179" s="133"/>
      <c r="B179" s="131"/>
      <c r="C179" s="92" t="s">
        <v>163</v>
      </c>
      <c r="D179" s="14" t="s">
        <v>268</v>
      </c>
      <c r="E179" s="93">
        <v>2</v>
      </c>
      <c r="F179" s="184"/>
    </row>
    <row r="180" spans="1:6" ht="30" customHeight="1" x14ac:dyDescent="0.25">
      <c r="A180" s="133"/>
      <c r="B180" s="131"/>
      <c r="C180" s="92" t="s">
        <v>270</v>
      </c>
      <c r="D180" s="14" t="s">
        <v>268</v>
      </c>
      <c r="E180" s="45">
        <v>1</v>
      </c>
      <c r="F180" s="185"/>
    </row>
    <row r="181" spans="1:6" x14ac:dyDescent="0.25">
      <c r="A181" s="133"/>
      <c r="B181" s="131"/>
      <c r="C181" s="189" t="s">
        <v>271</v>
      </c>
      <c r="D181" s="190"/>
      <c r="E181" s="190"/>
      <c r="F181" s="191"/>
    </row>
    <row r="182" spans="1:6" ht="30" customHeight="1" x14ac:dyDescent="0.25">
      <c r="A182" s="133"/>
      <c r="B182" s="131"/>
      <c r="C182" s="94" t="s">
        <v>131</v>
      </c>
      <c r="D182" s="14" t="s">
        <v>272</v>
      </c>
      <c r="E182" s="69">
        <v>2</v>
      </c>
      <c r="F182" s="186" t="s">
        <v>273</v>
      </c>
    </row>
    <row r="183" spans="1:6" ht="28.5" customHeight="1" x14ac:dyDescent="0.25">
      <c r="A183" s="133"/>
      <c r="B183" s="131"/>
      <c r="C183" s="94" t="s">
        <v>134</v>
      </c>
      <c r="D183" s="14" t="s">
        <v>272</v>
      </c>
      <c r="E183" s="69">
        <v>2</v>
      </c>
      <c r="F183" s="187"/>
    </row>
    <row r="184" spans="1:6" ht="30" x14ac:dyDescent="0.25">
      <c r="A184" s="133"/>
      <c r="B184" s="131"/>
      <c r="C184" s="94" t="s">
        <v>135</v>
      </c>
      <c r="D184" s="14" t="s">
        <v>274</v>
      </c>
      <c r="E184" s="70">
        <v>2</v>
      </c>
      <c r="F184" s="187"/>
    </row>
    <row r="185" spans="1:6" ht="30" x14ac:dyDescent="0.25">
      <c r="A185" s="133"/>
      <c r="B185" s="131"/>
      <c r="C185" s="94" t="s">
        <v>137</v>
      </c>
      <c r="D185" s="14" t="s">
        <v>274</v>
      </c>
      <c r="E185" s="70">
        <v>2</v>
      </c>
      <c r="F185" s="187"/>
    </row>
    <row r="186" spans="1:6" ht="30" x14ac:dyDescent="0.25">
      <c r="A186" s="133"/>
      <c r="B186" s="131"/>
      <c r="C186" s="94" t="s">
        <v>139</v>
      </c>
      <c r="D186" s="14" t="s">
        <v>274</v>
      </c>
      <c r="E186" s="70">
        <v>0.5</v>
      </c>
      <c r="F186" s="187"/>
    </row>
    <row r="187" spans="1:6" ht="30" x14ac:dyDescent="0.25">
      <c r="A187" s="133"/>
      <c r="B187" s="131"/>
      <c r="C187" s="94" t="s">
        <v>275</v>
      </c>
      <c r="D187" s="14" t="s">
        <v>276</v>
      </c>
      <c r="E187" s="70">
        <v>0.5</v>
      </c>
      <c r="F187" s="188"/>
    </row>
    <row r="188" spans="1:6" ht="30" x14ac:dyDescent="0.25">
      <c r="A188" s="133"/>
      <c r="B188" s="131"/>
      <c r="C188" s="94" t="s">
        <v>217</v>
      </c>
      <c r="D188" s="14" t="s">
        <v>201</v>
      </c>
      <c r="E188" s="70">
        <v>834</v>
      </c>
      <c r="F188" s="192"/>
    </row>
    <row r="189" spans="1:6" ht="30" x14ac:dyDescent="0.25">
      <c r="A189" s="133"/>
      <c r="B189" s="131"/>
      <c r="C189" s="94" t="s">
        <v>327</v>
      </c>
      <c r="D189" s="14" t="s">
        <v>201</v>
      </c>
      <c r="E189" s="70">
        <v>2750</v>
      </c>
      <c r="F189" s="193"/>
    </row>
    <row r="190" spans="1:6" x14ac:dyDescent="0.25">
      <c r="A190" s="133"/>
      <c r="B190" s="131"/>
      <c r="C190" s="94" t="s">
        <v>246</v>
      </c>
      <c r="D190" s="14" t="s">
        <v>201</v>
      </c>
      <c r="E190" s="70">
        <v>2344</v>
      </c>
      <c r="F190" s="193"/>
    </row>
    <row r="191" spans="1:6" x14ac:dyDescent="0.25">
      <c r="A191" s="133"/>
      <c r="B191" s="131"/>
      <c r="C191" s="94" t="s">
        <v>277</v>
      </c>
      <c r="D191" s="14" t="s">
        <v>218</v>
      </c>
      <c r="E191" s="70">
        <v>25653</v>
      </c>
      <c r="F191" s="193"/>
    </row>
    <row r="192" spans="1:6" ht="30" x14ac:dyDescent="0.25">
      <c r="A192" s="133"/>
      <c r="B192" s="131"/>
      <c r="C192" s="94" t="s">
        <v>333</v>
      </c>
      <c r="D192" s="14" t="s">
        <v>330</v>
      </c>
      <c r="E192" s="70">
        <v>6080</v>
      </c>
      <c r="F192" s="193"/>
    </row>
    <row r="193" spans="1:6" ht="30" x14ac:dyDescent="0.25">
      <c r="A193" s="134"/>
      <c r="B193" s="132"/>
      <c r="C193" s="94" t="s">
        <v>278</v>
      </c>
      <c r="D193" s="14" t="s">
        <v>279</v>
      </c>
      <c r="E193" s="70">
        <v>6370</v>
      </c>
      <c r="F193" s="194"/>
    </row>
    <row r="194" spans="1:6" x14ac:dyDescent="0.25">
      <c r="A194" s="171" t="s">
        <v>280</v>
      </c>
      <c r="B194" s="157" t="s">
        <v>319</v>
      </c>
      <c r="C194" s="146" t="s">
        <v>61</v>
      </c>
      <c r="D194" s="146"/>
      <c r="E194" s="146"/>
      <c r="F194" s="146"/>
    </row>
    <row r="195" spans="1:6" ht="32.25" customHeight="1" x14ac:dyDescent="0.25">
      <c r="A195" s="172"/>
      <c r="B195" s="158"/>
      <c r="C195" s="146" t="s">
        <v>62</v>
      </c>
      <c r="D195" s="146"/>
      <c r="E195" s="146"/>
      <c r="F195" s="146"/>
    </row>
    <row r="196" spans="1:6" x14ac:dyDescent="0.25">
      <c r="A196" s="172"/>
      <c r="B196" s="158"/>
      <c r="C196" s="61"/>
      <c r="D196" s="2"/>
      <c r="E196" s="120"/>
      <c r="F196" s="57"/>
    </row>
    <row r="197" spans="1:6" x14ac:dyDescent="0.25">
      <c r="A197" s="172"/>
      <c r="B197" s="158"/>
      <c r="C197" s="143" t="s">
        <v>70</v>
      </c>
      <c r="D197" s="143"/>
      <c r="E197" s="143"/>
      <c r="F197" s="144"/>
    </row>
    <row r="198" spans="1:6" x14ac:dyDescent="0.25">
      <c r="A198" s="172"/>
      <c r="B198" s="158"/>
      <c r="C198" s="82" t="s">
        <v>233</v>
      </c>
      <c r="D198" s="83" t="s">
        <v>234</v>
      </c>
      <c r="E198" s="5">
        <v>4356</v>
      </c>
      <c r="F198" s="84"/>
    </row>
    <row r="199" spans="1:6" x14ac:dyDescent="0.25">
      <c r="A199" s="172"/>
      <c r="B199" s="131"/>
      <c r="C199" s="143" t="s">
        <v>143</v>
      </c>
      <c r="D199" s="143"/>
      <c r="E199" s="143"/>
      <c r="F199" s="144"/>
    </row>
    <row r="200" spans="1:6" x14ac:dyDescent="0.25">
      <c r="A200" s="172"/>
      <c r="B200" s="131"/>
      <c r="C200" s="85"/>
      <c r="D200" s="85"/>
      <c r="E200" s="2"/>
      <c r="F200" s="1"/>
    </row>
    <row r="201" spans="1:6" x14ac:dyDescent="0.25">
      <c r="A201" s="172"/>
      <c r="B201" s="131"/>
      <c r="C201" s="143" t="s">
        <v>186</v>
      </c>
      <c r="D201" s="143"/>
      <c r="E201" s="143"/>
      <c r="F201" s="144"/>
    </row>
    <row r="202" spans="1:6" x14ac:dyDescent="0.25">
      <c r="A202" s="172"/>
      <c r="B202" s="131"/>
      <c r="C202" s="148" t="s">
        <v>187</v>
      </c>
      <c r="D202" s="149"/>
      <c r="E202" s="149"/>
      <c r="F202" s="167"/>
    </row>
    <row r="203" spans="1:6" ht="15.75" customHeight="1" x14ac:dyDescent="0.25">
      <c r="A203" s="131"/>
      <c r="B203" s="131"/>
      <c r="C203" s="95" t="s">
        <v>235</v>
      </c>
      <c r="D203" s="14" t="s">
        <v>343</v>
      </c>
      <c r="E203" s="86">
        <v>193.89</v>
      </c>
      <c r="F203" s="147" t="s">
        <v>348</v>
      </c>
    </row>
    <row r="204" spans="1:6" ht="30" x14ac:dyDescent="0.25">
      <c r="A204" s="131"/>
      <c r="B204" s="131"/>
      <c r="C204" s="95" t="s">
        <v>236</v>
      </c>
      <c r="D204" s="14" t="s">
        <v>344</v>
      </c>
      <c r="E204" s="87">
        <v>29.196999999999999</v>
      </c>
      <c r="F204" s="178"/>
    </row>
    <row r="205" spans="1:6" x14ac:dyDescent="0.25">
      <c r="A205" s="131"/>
      <c r="B205" s="131"/>
      <c r="C205" s="96" t="s">
        <v>334</v>
      </c>
      <c r="D205" s="118" t="s">
        <v>336</v>
      </c>
      <c r="E205" s="87">
        <v>737</v>
      </c>
      <c r="F205" s="178"/>
    </row>
    <row r="206" spans="1:6" ht="57" customHeight="1" x14ac:dyDescent="0.25">
      <c r="A206" s="131"/>
      <c r="B206" s="131"/>
      <c r="C206" s="96" t="s">
        <v>237</v>
      </c>
      <c r="D206" s="47" t="s">
        <v>281</v>
      </c>
      <c r="E206" s="87">
        <v>0.65200000000000002</v>
      </c>
      <c r="F206" s="182"/>
    </row>
    <row r="207" spans="1:6" x14ac:dyDescent="0.25">
      <c r="A207" s="131"/>
      <c r="B207" s="131"/>
      <c r="C207" s="148" t="s">
        <v>195</v>
      </c>
      <c r="D207" s="149"/>
      <c r="E207" s="149"/>
      <c r="F207" s="150"/>
    </row>
    <row r="208" spans="1:6" ht="47.25" x14ac:dyDescent="0.25">
      <c r="A208" s="131"/>
      <c r="B208" s="131"/>
      <c r="C208" s="94" t="s">
        <v>196</v>
      </c>
      <c r="D208" s="2" t="s">
        <v>282</v>
      </c>
      <c r="E208" s="19">
        <v>4500</v>
      </c>
      <c r="F208" s="183" t="s">
        <v>205</v>
      </c>
    </row>
    <row r="209" spans="1:6" ht="60" x14ac:dyDescent="0.25">
      <c r="A209" s="131"/>
      <c r="B209" s="131"/>
      <c r="C209" s="77" t="s">
        <v>337</v>
      </c>
      <c r="D209" s="14" t="s">
        <v>339</v>
      </c>
      <c r="E209" s="19">
        <v>22500</v>
      </c>
      <c r="F209" s="184"/>
    </row>
    <row r="210" spans="1:6" ht="45" x14ac:dyDescent="0.25">
      <c r="A210" s="131"/>
      <c r="B210" s="131"/>
      <c r="C210" s="76" t="s">
        <v>199</v>
      </c>
      <c r="D210" s="77" t="s">
        <v>194</v>
      </c>
      <c r="E210" s="5">
        <v>3900</v>
      </c>
      <c r="F210" s="184"/>
    </row>
    <row r="211" spans="1:6" ht="47.25" x14ac:dyDescent="0.25">
      <c r="A211" s="131"/>
      <c r="B211" s="131"/>
      <c r="C211" s="97" t="s">
        <v>335</v>
      </c>
      <c r="D211" s="98" t="s">
        <v>283</v>
      </c>
      <c r="E211" s="19">
        <v>1166</v>
      </c>
      <c r="F211" s="184"/>
    </row>
    <row r="212" spans="1:6" ht="30" x14ac:dyDescent="0.25">
      <c r="A212" s="131"/>
      <c r="B212" s="131"/>
      <c r="C212" s="97" t="s">
        <v>243</v>
      </c>
      <c r="D212" s="98" t="s">
        <v>201</v>
      </c>
      <c r="E212" s="19">
        <v>835</v>
      </c>
      <c r="F212" s="184"/>
    </row>
    <row r="213" spans="1:6" ht="30" x14ac:dyDescent="0.25">
      <c r="A213" s="131"/>
      <c r="B213" s="131"/>
      <c r="C213" s="97" t="s">
        <v>244</v>
      </c>
      <c r="D213" s="98" t="s">
        <v>218</v>
      </c>
      <c r="E213" s="19">
        <v>30000</v>
      </c>
      <c r="F213" s="184"/>
    </row>
    <row r="214" spans="1:6" x14ac:dyDescent="0.25">
      <c r="A214" s="131"/>
      <c r="B214" s="131"/>
      <c r="C214" s="94" t="s">
        <v>284</v>
      </c>
      <c r="D214" s="2" t="s">
        <v>197</v>
      </c>
      <c r="E214" s="19">
        <v>2344</v>
      </c>
      <c r="F214" s="184"/>
    </row>
    <row r="215" spans="1:6" ht="90" x14ac:dyDescent="0.25">
      <c r="A215" s="131"/>
      <c r="B215" s="131"/>
      <c r="C215" s="77" t="s">
        <v>285</v>
      </c>
      <c r="D215" s="2" t="s">
        <v>197</v>
      </c>
      <c r="E215" s="19">
        <v>3333</v>
      </c>
      <c r="F215" s="185"/>
    </row>
    <row r="216" spans="1:6" x14ac:dyDescent="0.25">
      <c r="A216" s="131"/>
      <c r="B216" s="131"/>
      <c r="C216" s="148" t="s">
        <v>248</v>
      </c>
      <c r="D216" s="149"/>
      <c r="E216" s="149"/>
      <c r="F216" s="150"/>
    </row>
    <row r="217" spans="1:6" ht="30" x14ac:dyDescent="0.25">
      <c r="A217" s="131"/>
      <c r="B217" s="131"/>
      <c r="C217" s="94" t="s">
        <v>249</v>
      </c>
      <c r="D217" s="14" t="s">
        <v>218</v>
      </c>
      <c r="E217" s="5">
        <v>13200</v>
      </c>
      <c r="F217" s="183" t="s">
        <v>286</v>
      </c>
    </row>
    <row r="218" spans="1:6" x14ac:dyDescent="0.25">
      <c r="A218" s="131"/>
      <c r="B218" s="131"/>
      <c r="C218" s="94" t="s">
        <v>251</v>
      </c>
      <c r="D218" s="14" t="s">
        <v>201</v>
      </c>
      <c r="E218" s="5">
        <v>1452</v>
      </c>
      <c r="F218" s="184"/>
    </row>
    <row r="219" spans="1:6" x14ac:dyDescent="0.25">
      <c r="A219" s="131"/>
      <c r="B219" s="131"/>
      <c r="C219" s="94" t="s">
        <v>252</v>
      </c>
      <c r="D219" s="14" t="s">
        <v>218</v>
      </c>
      <c r="E219" s="5">
        <v>6600</v>
      </c>
      <c r="F219" s="184"/>
    </row>
    <row r="220" spans="1:6" x14ac:dyDescent="0.25">
      <c r="A220" s="131"/>
      <c r="B220" s="131"/>
      <c r="C220" s="94" t="s">
        <v>253</v>
      </c>
      <c r="D220" s="14" t="s">
        <v>218</v>
      </c>
      <c r="E220" s="5">
        <v>75000</v>
      </c>
      <c r="F220" s="184"/>
    </row>
    <row r="221" spans="1:6" x14ac:dyDescent="0.25">
      <c r="A221" s="131"/>
      <c r="B221" s="131"/>
      <c r="C221" s="94" t="s">
        <v>254</v>
      </c>
      <c r="D221" s="14" t="s">
        <v>255</v>
      </c>
      <c r="E221" s="5">
        <v>568</v>
      </c>
      <c r="F221" s="185"/>
    </row>
    <row r="222" spans="1:6" x14ac:dyDescent="0.25">
      <c r="A222" s="131"/>
      <c r="B222" s="131"/>
      <c r="C222" s="94" t="s">
        <v>358</v>
      </c>
      <c r="D222" s="14" t="s">
        <v>359</v>
      </c>
      <c r="E222" s="5">
        <v>3000</v>
      </c>
      <c r="F222" s="126"/>
    </row>
    <row r="223" spans="1:6" ht="60" x14ac:dyDescent="0.25">
      <c r="A223" s="131"/>
      <c r="B223" s="131"/>
      <c r="C223" s="76" t="s">
        <v>224</v>
      </c>
      <c r="D223" s="14" t="s">
        <v>287</v>
      </c>
      <c r="E223" s="5">
        <v>35.770000000000003</v>
      </c>
      <c r="F223" s="1"/>
    </row>
    <row r="224" spans="1:6" x14ac:dyDescent="0.25">
      <c r="A224" s="131"/>
      <c r="B224" s="131"/>
      <c r="C224" s="148" t="s">
        <v>202</v>
      </c>
      <c r="D224" s="149"/>
      <c r="E224" s="149"/>
      <c r="F224" s="150"/>
    </row>
    <row r="225" spans="1:6" ht="30" x14ac:dyDescent="0.25">
      <c r="A225" s="131"/>
      <c r="B225" s="131"/>
      <c r="C225" s="94" t="s">
        <v>256</v>
      </c>
      <c r="D225" s="14" t="s">
        <v>279</v>
      </c>
      <c r="E225" s="5">
        <v>12883</v>
      </c>
      <c r="F225" s="138" t="s">
        <v>205</v>
      </c>
    </row>
    <row r="226" spans="1:6" x14ac:dyDescent="0.25">
      <c r="A226" s="131"/>
      <c r="B226" s="131"/>
      <c r="C226" s="94" t="s">
        <v>302</v>
      </c>
      <c r="D226" s="14" t="s">
        <v>197</v>
      </c>
      <c r="E226" s="5">
        <v>8800</v>
      </c>
      <c r="F226" s="132"/>
    </row>
    <row r="227" spans="1:6" x14ac:dyDescent="0.25">
      <c r="A227" s="131"/>
      <c r="B227" s="131"/>
      <c r="C227" s="148" t="s">
        <v>207</v>
      </c>
      <c r="D227" s="149"/>
      <c r="E227" s="149"/>
      <c r="F227" s="150"/>
    </row>
    <row r="228" spans="1:6" x14ac:dyDescent="0.25">
      <c r="A228" s="131"/>
      <c r="B228" s="131"/>
      <c r="C228" s="94" t="s">
        <v>258</v>
      </c>
      <c r="D228" s="6" t="s">
        <v>234</v>
      </c>
      <c r="E228" s="102">
        <v>2500</v>
      </c>
      <c r="F228" s="1"/>
    </row>
    <row r="229" spans="1:6" ht="29.25" customHeight="1" x14ac:dyDescent="0.25">
      <c r="A229" s="131"/>
      <c r="B229" s="131"/>
      <c r="C229" s="148" t="s">
        <v>210</v>
      </c>
      <c r="D229" s="149"/>
      <c r="E229" s="149"/>
      <c r="F229" s="199"/>
    </row>
    <row r="230" spans="1:6" ht="30" x14ac:dyDescent="0.25">
      <c r="A230" s="131"/>
      <c r="B230" s="131"/>
      <c r="C230" s="97" t="s">
        <v>260</v>
      </c>
      <c r="D230" s="14" t="s">
        <v>261</v>
      </c>
      <c r="E230" s="46">
        <v>1</v>
      </c>
      <c r="F230" s="138" t="s">
        <v>205</v>
      </c>
    </row>
    <row r="231" spans="1:6" ht="30" x14ac:dyDescent="0.25">
      <c r="A231" s="131"/>
      <c r="B231" s="131"/>
      <c r="C231" s="94" t="s">
        <v>262</v>
      </c>
      <c r="D231" s="14" t="s">
        <v>263</v>
      </c>
      <c r="E231" s="46">
        <v>1.5</v>
      </c>
      <c r="F231" s="131"/>
    </row>
    <row r="232" spans="1:6" ht="30" x14ac:dyDescent="0.25">
      <c r="A232" s="131"/>
      <c r="B232" s="131"/>
      <c r="C232" s="94" t="s">
        <v>211</v>
      </c>
      <c r="D232" s="14" t="s">
        <v>263</v>
      </c>
      <c r="E232" s="46">
        <v>0.5</v>
      </c>
      <c r="F232" s="99"/>
    </row>
    <row r="233" spans="1:6" ht="30" x14ac:dyDescent="0.25">
      <c r="A233" s="131"/>
      <c r="B233" s="131"/>
      <c r="C233" s="94" t="s">
        <v>213</v>
      </c>
      <c r="D233" s="14" t="s">
        <v>263</v>
      </c>
      <c r="E233" s="46">
        <v>2.9</v>
      </c>
      <c r="F233" s="99"/>
    </row>
    <row r="234" spans="1:6" ht="30" x14ac:dyDescent="0.25">
      <c r="A234" s="131"/>
      <c r="B234" s="131"/>
      <c r="C234" s="94" t="s">
        <v>265</v>
      </c>
      <c r="D234" s="14" t="s">
        <v>266</v>
      </c>
      <c r="E234" s="46">
        <v>1</v>
      </c>
      <c r="F234" s="99"/>
    </row>
    <row r="235" spans="1:6" ht="16.5" x14ac:dyDescent="0.25">
      <c r="A235" s="131"/>
      <c r="B235" s="131"/>
      <c r="C235" s="195" t="s">
        <v>214</v>
      </c>
      <c r="D235" s="196"/>
      <c r="E235" s="196"/>
      <c r="F235" s="198"/>
    </row>
    <row r="236" spans="1:6" x14ac:dyDescent="0.25">
      <c r="A236" s="131"/>
      <c r="B236" s="131"/>
      <c r="C236" s="89" t="s">
        <v>267</v>
      </c>
      <c r="D236" s="90"/>
      <c r="E236" s="90"/>
      <c r="F236" s="91"/>
    </row>
    <row r="237" spans="1:6" ht="37.5" customHeight="1" x14ac:dyDescent="0.25">
      <c r="A237" s="131"/>
      <c r="B237" s="131"/>
      <c r="C237" s="92" t="s">
        <v>158</v>
      </c>
      <c r="D237" s="14" t="s">
        <v>268</v>
      </c>
      <c r="E237" s="73">
        <v>1</v>
      </c>
      <c r="F237" s="183" t="s">
        <v>269</v>
      </c>
    </row>
    <row r="238" spans="1:6" ht="30" x14ac:dyDescent="0.25">
      <c r="A238" s="131"/>
      <c r="B238" s="131"/>
      <c r="C238" s="92" t="s">
        <v>159</v>
      </c>
      <c r="D238" s="14" t="s">
        <v>268</v>
      </c>
      <c r="E238" s="73">
        <v>1</v>
      </c>
      <c r="F238" s="184"/>
    </row>
    <row r="239" spans="1:6" ht="31.5" x14ac:dyDescent="0.25">
      <c r="A239" s="131"/>
      <c r="B239" s="131"/>
      <c r="C239" s="92" t="s">
        <v>163</v>
      </c>
      <c r="D239" s="14" t="s">
        <v>268</v>
      </c>
      <c r="E239" s="93">
        <v>2</v>
      </c>
      <c r="F239" s="184"/>
    </row>
    <row r="240" spans="1:6" ht="30" x14ac:dyDescent="0.25">
      <c r="A240" s="131"/>
      <c r="B240" s="131"/>
      <c r="C240" s="92" t="s">
        <v>270</v>
      </c>
      <c r="D240" s="14" t="s">
        <v>268</v>
      </c>
      <c r="E240" s="45">
        <v>1</v>
      </c>
      <c r="F240" s="185"/>
    </row>
    <row r="241" spans="1:6" x14ac:dyDescent="0.25">
      <c r="A241" s="131"/>
      <c r="B241" s="131"/>
      <c r="C241" s="189" t="s">
        <v>271</v>
      </c>
      <c r="D241" s="190"/>
      <c r="E241" s="190"/>
      <c r="F241" s="191"/>
    </row>
    <row r="242" spans="1:6" ht="30" x14ac:dyDescent="0.25">
      <c r="A242" s="131"/>
      <c r="B242" s="131"/>
      <c r="C242" s="94" t="s">
        <v>131</v>
      </c>
      <c r="D242" s="14" t="s">
        <v>272</v>
      </c>
      <c r="E242" s="69">
        <v>2</v>
      </c>
      <c r="F242" s="168" t="s">
        <v>273</v>
      </c>
    </row>
    <row r="243" spans="1:6" ht="30" x14ac:dyDescent="0.25">
      <c r="A243" s="131"/>
      <c r="B243" s="131"/>
      <c r="C243" s="94" t="s">
        <v>134</v>
      </c>
      <c r="D243" s="14" t="s">
        <v>272</v>
      </c>
      <c r="E243" s="69">
        <v>2</v>
      </c>
      <c r="F243" s="169"/>
    </row>
    <row r="244" spans="1:6" ht="30" x14ac:dyDescent="0.25">
      <c r="A244" s="131"/>
      <c r="B244" s="131"/>
      <c r="C244" s="94" t="s">
        <v>135</v>
      </c>
      <c r="D244" s="14" t="s">
        <v>274</v>
      </c>
      <c r="E244" s="70">
        <v>2</v>
      </c>
      <c r="F244" s="169"/>
    </row>
    <row r="245" spans="1:6" ht="30" x14ac:dyDescent="0.25">
      <c r="A245" s="131"/>
      <c r="B245" s="131"/>
      <c r="C245" s="94" t="s">
        <v>137</v>
      </c>
      <c r="D245" s="14" t="s">
        <v>274</v>
      </c>
      <c r="E245" s="70">
        <v>2</v>
      </c>
      <c r="F245" s="169"/>
    </row>
    <row r="246" spans="1:6" ht="30" x14ac:dyDescent="0.25">
      <c r="A246" s="131"/>
      <c r="B246" s="131"/>
      <c r="C246" s="94" t="s">
        <v>139</v>
      </c>
      <c r="D246" s="14" t="s">
        <v>274</v>
      </c>
      <c r="E246" s="70">
        <v>0.5</v>
      </c>
      <c r="F246" s="169"/>
    </row>
    <row r="247" spans="1:6" ht="30" x14ac:dyDescent="0.25">
      <c r="A247" s="131"/>
      <c r="B247" s="131"/>
      <c r="C247" s="94" t="s">
        <v>275</v>
      </c>
      <c r="D247" s="14" t="s">
        <v>276</v>
      </c>
      <c r="E247" s="70">
        <v>0.5</v>
      </c>
      <c r="F247" s="170"/>
    </row>
    <row r="248" spans="1:6" ht="30" x14ac:dyDescent="0.25">
      <c r="A248" s="131"/>
      <c r="B248" s="131"/>
      <c r="C248" s="94" t="s">
        <v>217</v>
      </c>
      <c r="D248" s="14" t="s">
        <v>201</v>
      </c>
      <c r="E248" s="5">
        <v>834</v>
      </c>
      <c r="F248" s="187" t="s">
        <v>205</v>
      </c>
    </row>
    <row r="249" spans="1:6" x14ac:dyDescent="0.25">
      <c r="A249" s="131"/>
      <c r="B249" s="131"/>
      <c r="C249" s="94" t="s">
        <v>223</v>
      </c>
      <c r="D249" s="14" t="s">
        <v>218</v>
      </c>
      <c r="E249" s="5">
        <v>25653</v>
      </c>
      <c r="F249" s="187"/>
    </row>
    <row r="250" spans="1:6" ht="30" x14ac:dyDescent="0.25">
      <c r="A250" s="131"/>
      <c r="B250" s="131"/>
      <c r="C250" s="94" t="s">
        <v>327</v>
      </c>
      <c r="D250" s="14" t="s">
        <v>201</v>
      </c>
      <c r="E250" s="5">
        <v>2750</v>
      </c>
      <c r="F250" s="187"/>
    </row>
    <row r="251" spans="1:6" ht="30" x14ac:dyDescent="0.25">
      <c r="A251" s="131"/>
      <c r="B251" s="131"/>
      <c r="C251" s="94" t="s">
        <v>333</v>
      </c>
      <c r="D251" s="14" t="s">
        <v>201</v>
      </c>
      <c r="E251" s="70">
        <v>6080</v>
      </c>
      <c r="F251" s="187"/>
    </row>
    <row r="252" spans="1:6" ht="30" x14ac:dyDescent="0.25">
      <c r="A252" s="132"/>
      <c r="B252" s="132"/>
      <c r="C252" s="94" t="s">
        <v>278</v>
      </c>
      <c r="D252" s="14" t="s">
        <v>218</v>
      </c>
      <c r="E252" s="70">
        <v>6370</v>
      </c>
      <c r="F252" s="187"/>
    </row>
    <row r="253" spans="1:6" x14ac:dyDescent="0.25">
      <c r="A253" s="171" t="s">
        <v>288</v>
      </c>
      <c r="B253" s="157" t="s">
        <v>320</v>
      </c>
      <c r="C253" s="146" t="s">
        <v>61</v>
      </c>
      <c r="D253" s="146"/>
      <c r="E253" s="146"/>
      <c r="F253" s="146"/>
    </row>
    <row r="254" spans="1:6" x14ac:dyDescent="0.25">
      <c r="A254" s="172"/>
      <c r="B254" s="158"/>
      <c r="C254" s="146" t="s">
        <v>62</v>
      </c>
      <c r="D254" s="146"/>
      <c r="E254" s="146"/>
      <c r="F254" s="146"/>
    </row>
    <row r="255" spans="1:6" x14ac:dyDescent="0.25">
      <c r="A255" s="172"/>
      <c r="B255" s="158"/>
      <c r="C255" s="61"/>
      <c r="D255" s="2"/>
      <c r="E255" s="120"/>
      <c r="F255" s="57"/>
    </row>
    <row r="256" spans="1:6" x14ac:dyDescent="0.25">
      <c r="A256" s="172"/>
      <c r="B256" s="158"/>
      <c r="C256" s="143" t="s">
        <v>70</v>
      </c>
      <c r="D256" s="143"/>
      <c r="E256" s="143"/>
      <c r="F256" s="144"/>
    </row>
    <row r="257" spans="1:6" x14ac:dyDescent="0.25">
      <c r="A257" s="172"/>
      <c r="B257" s="158"/>
      <c r="C257" s="82" t="s">
        <v>233</v>
      </c>
      <c r="D257" s="83" t="s">
        <v>234</v>
      </c>
      <c r="E257" s="5">
        <v>5437</v>
      </c>
      <c r="F257" s="84"/>
    </row>
    <row r="258" spans="1:6" x14ac:dyDescent="0.25">
      <c r="A258" s="172"/>
      <c r="B258" s="131"/>
      <c r="C258" s="143" t="s">
        <v>143</v>
      </c>
      <c r="D258" s="143"/>
      <c r="E258" s="143"/>
      <c r="F258" s="144"/>
    </row>
    <row r="259" spans="1:6" x14ac:dyDescent="0.25">
      <c r="A259" s="133"/>
      <c r="B259" s="131"/>
      <c r="C259" s="85"/>
      <c r="D259" s="85"/>
      <c r="E259" s="2"/>
      <c r="F259" s="1"/>
    </row>
    <row r="260" spans="1:6" x14ac:dyDescent="0.25">
      <c r="A260" s="133"/>
      <c r="B260" s="131"/>
      <c r="C260" s="143" t="s">
        <v>186</v>
      </c>
      <c r="D260" s="143"/>
      <c r="E260" s="143"/>
      <c r="F260" s="144"/>
    </row>
    <row r="261" spans="1:6" x14ac:dyDescent="0.25">
      <c r="A261" s="133"/>
      <c r="B261" s="131"/>
      <c r="C261" s="148" t="s">
        <v>187</v>
      </c>
      <c r="D261" s="149"/>
      <c r="E261" s="149"/>
      <c r="F261" s="167"/>
    </row>
    <row r="262" spans="1:6" ht="15.75" customHeight="1" x14ac:dyDescent="0.25">
      <c r="A262" s="133"/>
      <c r="B262" s="131"/>
      <c r="C262" s="100" t="s">
        <v>235</v>
      </c>
      <c r="D262" s="14" t="s">
        <v>343</v>
      </c>
      <c r="E262" s="86">
        <v>193.89</v>
      </c>
      <c r="F262" s="147" t="s">
        <v>348</v>
      </c>
    </row>
    <row r="263" spans="1:6" ht="30" x14ac:dyDescent="0.25">
      <c r="A263" s="133"/>
      <c r="B263" s="131"/>
      <c r="C263" s="95" t="s">
        <v>236</v>
      </c>
      <c r="D263" s="14" t="s">
        <v>344</v>
      </c>
      <c r="E263" s="87">
        <v>29.196999999999999</v>
      </c>
      <c r="F263" s="178"/>
    </row>
    <row r="264" spans="1:6" x14ac:dyDescent="0.25">
      <c r="A264" s="133"/>
      <c r="B264" s="131"/>
      <c r="C264" s="96" t="s">
        <v>334</v>
      </c>
      <c r="D264" s="118" t="s">
        <v>336</v>
      </c>
      <c r="E264" s="87">
        <v>737</v>
      </c>
      <c r="F264" s="178"/>
    </row>
    <row r="265" spans="1:6" ht="61.5" customHeight="1" x14ac:dyDescent="0.25">
      <c r="A265" s="133"/>
      <c r="B265" s="131"/>
      <c r="C265" s="101" t="s">
        <v>237</v>
      </c>
      <c r="D265" s="47" t="s">
        <v>192</v>
      </c>
      <c r="E265" s="87">
        <v>0.65200000000000002</v>
      </c>
      <c r="F265" s="182"/>
    </row>
    <row r="266" spans="1:6" x14ac:dyDescent="0.25">
      <c r="A266" s="133"/>
      <c r="B266" s="131"/>
      <c r="C266" s="148" t="s">
        <v>195</v>
      </c>
      <c r="D266" s="149"/>
      <c r="E266" s="149"/>
      <c r="F266" s="150"/>
    </row>
    <row r="267" spans="1:6" ht="45" x14ac:dyDescent="0.25">
      <c r="A267" s="133"/>
      <c r="B267" s="131"/>
      <c r="C267" s="94" t="s">
        <v>239</v>
      </c>
      <c r="D267" s="14" t="s">
        <v>282</v>
      </c>
      <c r="E267" s="19">
        <v>4500</v>
      </c>
      <c r="F267" s="183" t="s">
        <v>205</v>
      </c>
    </row>
    <row r="268" spans="1:6" ht="60" x14ac:dyDescent="0.25">
      <c r="A268" s="133"/>
      <c r="B268" s="131"/>
      <c r="C268" s="77" t="s">
        <v>337</v>
      </c>
      <c r="D268" s="14" t="s">
        <v>339</v>
      </c>
      <c r="E268" s="19">
        <v>22500</v>
      </c>
      <c r="F268" s="184"/>
    </row>
    <row r="269" spans="1:6" ht="45" x14ac:dyDescent="0.25">
      <c r="A269" s="133"/>
      <c r="B269" s="131"/>
      <c r="C269" s="76" t="s">
        <v>199</v>
      </c>
      <c r="D269" s="77" t="s">
        <v>194</v>
      </c>
      <c r="E269" s="5">
        <v>3900</v>
      </c>
      <c r="F269" s="184"/>
    </row>
    <row r="270" spans="1:6" ht="30" x14ac:dyDescent="0.25">
      <c r="A270" s="133"/>
      <c r="B270" s="131"/>
      <c r="C270" s="97" t="s">
        <v>241</v>
      </c>
      <c r="D270" s="14" t="s">
        <v>197</v>
      </c>
      <c r="E270" s="19">
        <v>1166</v>
      </c>
      <c r="F270" s="184"/>
    </row>
    <row r="271" spans="1:6" ht="30" x14ac:dyDescent="0.25">
      <c r="A271" s="133"/>
      <c r="B271" s="131"/>
      <c r="C271" s="97" t="s">
        <v>200</v>
      </c>
      <c r="D271" s="14" t="s">
        <v>201</v>
      </c>
      <c r="E271" s="19">
        <v>835</v>
      </c>
      <c r="F271" s="184"/>
    </row>
    <row r="272" spans="1:6" ht="30" x14ac:dyDescent="0.25">
      <c r="A272" s="133"/>
      <c r="B272" s="131"/>
      <c r="C272" s="97" t="s">
        <v>244</v>
      </c>
      <c r="D272" s="14" t="s">
        <v>218</v>
      </c>
      <c r="E272" s="19">
        <v>30000</v>
      </c>
      <c r="F272" s="184"/>
    </row>
    <row r="273" spans="1:6" x14ac:dyDescent="0.25">
      <c r="A273" s="133"/>
      <c r="B273" s="131"/>
      <c r="C273" s="94" t="s">
        <v>246</v>
      </c>
      <c r="D273" s="14" t="s">
        <v>197</v>
      </c>
      <c r="E273" s="1">
        <v>2344</v>
      </c>
      <c r="F273" s="184"/>
    </row>
    <row r="274" spans="1:6" ht="90" x14ac:dyDescent="0.25">
      <c r="A274" s="133"/>
      <c r="B274" s="131"/>
      <c r="C274" s="77" t="s">
        <v>285</v>
      </c>
      <c r="D274" s="2" t="s">
        <v>197</v>
      </c>
      <c r="E274" s="19">
        <v>3333</v>
      </c>
      <c r="F274" s="185"/>
    </row>
    <row r="275" spans="1:6" x14ac:dyDescent="0.25">
      <c r="A275" s="133"/>
      <c r="B275" s="131"/>
      <c r="C275" s="148" t="s">
        <v>248</v>
      </c>
      <c r="D275" s="149"/>
      <c r="E275" s="149"/>
      <c r="F275" s="150"/>
    </row>
    <row r="276" spans="1:6" ht="30" x14ac:dyDescent="0.25">
      <c r="A276" s="133"/>
      <c r="B276" s="131"/>
      <c r="C276" s="94" t="s">
        <v>249</v>
      </c>
      <c r="D276" s="14" t="s">
        <v>218</v>
      </c>
      <c r="E276" s="5">
        <v>13200</v>
      </c>
      <c r="F276" s="183" t="s">
        <v>286</v>
      </c>
    </row>
    <row r="277" spans="1:6" x14ac:dyDescent="0.25">
      <c r="A277" s="133"/>
      <c r="B277" s="131"/>
      <c r="C277" s="94" t="s">
        <v>251</v>
      </c>
      <c r="D277" s="14" t="s">
        <v>201</v>
      </c>
      <c r="E277" s="5">
        <v>1452</v>
      </c>
      <c r="F277" s="184"/>
    </row>
    <row r="278" spans="1:6" x14ac:dyDescent="0.25">
      <c r="A278" s="133"/>
      <c r="B278" s="131"/>
      <c r="C278" s="94" t="s">
        <v>252</v>
      </c>
      <c r="D278" s="14" t="s">
        <v>218</v>
      </c>
      <c r="E278" s="88">
        <v>6600</v>
      </c>
      <c r="F278" s="184"/>
    </row>
    <row r="279" spans="1:6" x14ac:dyDescent="0.25">
      <c r="A279" s="133"/>
      <c r="B279" s="131"/>
      <c r="C279" s="94" t="s">
        <v>253</v>
      </c>
      <c r="D279" s="14" t="s">
        <v>218</v>
      </c>
      <c r="E279" s="88">
        <v>75000</v>
      </c>
      <c r="F279" s="184"/>
    </row>
    <row r="280" spans="1:6" x14ac:dyDescent="0.25">
      <c r="A280" s="133"/>
      <c r="B280" s="131"/>
      <c r="C280" s="94" t="s">
        <v>254</v>
      </c>
      <c r="D280" s="14" t="s">
        <v>255</v>
      </c>
      <c r="E280" s="88">
        <v>568</v>
      </c>
      <c r="F280" s="185"/>
    </row>
    <row r="281" spans="1:6" x14ac:dyDescent="0.25">
      <c r="A281" s="133"/>
      <c r="B281" s="131"/>
      <c r="C281" s="94" t="s">
        <v>358</v>
      </c>
      <c r="D281" s="14" t="s">
        <v>359</v>
      </c>
      <c r="E281" s="88">
        <v>3000</v>
      </c>
      <c r="F281" s="126"/>
    </row>
    <row r="282" spans="1:6" ht="60" x14ac:dyDescent="0.25">
      <c r="A282" s="133"/>
      <c r="B282" s="131"/>
      <c r="C282" s="76" t="s">
        <v>224</v>
      </c>
      <c r="D282" s="14" t="s">
        <v>225</v>
      </c>
      <c r="E282" s="5">
        <v>35.770000000000003</v>
      </c>
      <c r="F282" s="1"/>
    </row>
    <row r="283" spans="1:6" x14ac:dyDescent="0.25">
      <c r="A283" s="133"/>
      <c r="B283" s="131"/>
      <c r="C283" s="148" t="s">
        <v>202</v>
      </c>
      <c r="D283" s="149"/>
      <c r="E283" s="149"/>
      <c r="F283" s="150"/>
    </row>
    <row r="284" spans="1:6" x14ac:dyDescent="0.25">
      <c r="A284" s="133"/>
      <c r="B284" s="131"/>
      <c r="C284" s="94" t="s">
        <v>256</v>
      </c>
      <c r="D284" s="6" t="s">
        <v>201</v>
      </c>
      <c r="E284" s="86">
        <v>12883</v>
      </c>
      <c r="F284" s="57"/>
    </row>
    <row r="285" spans="1:6" x14ac:dyDescent="0.25">
      <c r="A285" s="133"/>
      <c r="B285" s="131"/>
      <c r="C285" s="94" t="s">
        <v>302</v>
      </c>
      <c r="D285" s="14" t="s">
        <v>201</v>
      </c>
      <c r="E285" s="19">
        <v>8800</v>
      </c>
      <c r="F285" s="1"/>
    </row>
    <row r="286" spans="1:6" x14ac:dyDescent="0.25">
      <c r="A286" s="133"/>
      <c r="B286" s="131"/>
      <c r="C286" s="143" t="s">
        <v>207</v>
      </c>
      <c r="D286" s="143"/>
      <c r="E286" s="143"/>
      <c r="F286" s="144"/>
    </row>
    <row r="287" spans="1:6" ht="42.75" customHeight="1" x14ac:dyDescent="0.25">
      <c r="A287" s="133"/>
      <c r="B287" s="131"/>
      <c r="C287" s="94" t="s">
        <v>258</v>
      </c>
      <c r="D287" s="14" t="s">
        <v>216</v>
      </c>
      <c r="E287" s="102">
        <v>2500</v>
      </c>
      <c r="F287" s="1"/>
    </row>
    <row r="288" spans="1:6" ht="30" x14ac:dyDescent="0.25">
      <c r="A288" s="133"/>
      <c r="B288" s="131"/>
      <c r="C288" s="94" t="s">
        <v>259</v>
      </c>
      <c r="D288" s="14" t="s">
        <v>234</v>
      </c>
      <c r="E288" s="1"/>
      <c r="F288" s="1"/>
    </row>
    <row r="289" spans="1:6" x14ac:dyDescent="0.25">
      <c r="A289" s="133"/>
      <c r="B289" s="131"/>
      <c r="C289" s="143" t="s">
        <v>210</v>
      </c>
      <c r="D289" s="143"/>
      <c r="E289" s="143"/>
      <c r="F289" s="144"/>
    </row>
    <row r="290" spans="1:6" ht="30" x14ac:dyDescent="0.25">
      <c r="A290" s="133"/>
      <c r="B290" s="131"/>
      <c r="C290" s="97" t="s">
        <v>260</v>
      </c>
      <c r="D290" s="14" t="s">
        <v>289</v>
      </c>
      <c r="E290" s="2">
        <v>1</v>
      </c>
      <c r="F290" s="138" t="s">
        <v>205</v>
      </c>
    </row>
    <row r="291" spans="1:6" ht="30" x14ac:dyDescent="0.25">
      <c r="A291" s="133"/>
      <c r="B291" s="131"/>
      <c r="C291" s="94" t="s">
        <v>262</v>
      </c>
      <c r="D291" s="14" t="s">
        <v>290</v>
      </c>
      <c r="E291" s="2">
        <v>1.5</v>
      </c>
      <c r="F291" s="131"/>
    </row>
    <row r="292" spans="1:6" ht="30" x14ac:dyDescent="0.25">
      <c r="A292" s="133"/>
      <c r="B292" s="131"/>
      <c r="C292" s="94" t="s">
        <v>211</v>
      </c>
      <c r="D292" s="14" t="s">
        <v>290</v>
      </c>
      <c r="E292" s="2">
        <v>0.5</v>
      </c>
      <c r="F292" s="131"/>
    </row>
    <row r="293" spans="1:6" ht="30" x14ac:dyDescent="0.25">
      <c r="A293" s="133"/>
      <c r="B293" s="131"/>
      <c r="C293" s="94" t="s">
        <v>213</v>
      </c>
      <c r="D293" s="14" t="s">
        <v>290</v>
      </c>
      <c r="E293" s="2">
        <v>2.9</v>
      </c>
      <c r="F293" s="131"/>
    </row>
    <row r="294" spans="1:6" ht="30" x14ac:dyDescent="0.25">
      <c r="A294" s="133"/>
      <c r="B294" s="131"/>
      <c r="C294" s="94" t="s">
        <v>265</v>
      </c>
      <c r="D294" s="14" t="s">
        <v>290</v>
      </c>
      <c r="E294" s="2">
        <v>1</v>
      </c>
      <c r="F294" s="131"/>
    </row>
    <row r="295" spans="1:6" ht="16.5" x14ac:dyDescent="0.25">
      <c r="A295" s="133"/>
      <c r="B295" s="131"/>
      <c r="C295" s="195" t="s">
        <v>214</v>
      </c>
      <c r="D295" s="196"/>
      <c r="E295" s="196"/>
      <c r="F295" s="197"/>
    </row>
    <row r="296" spans="1:6" x14ac:dyDescent="0.25">
      <c r="A296" s="133"/>
      <c r="B296" s="131"/>
      <c r="C296" s="89" t="s">
        <v>155</v>
      </c>
      <c r="D296" s="90"/>
      <c r="E296" s="90"/>
      <c r="F296" s="91"/>
    </row>
    <row r="297" spans="1:6" ht="30" x14ac:dyDescent="0.25">
      <c r="A297" s="133"/>
      <c r="B297" s="131"/>
      <c r="C297" s="92" t="s">
        <v>158</v>
      </c>
      <c r="D297" s="14" t="s">
        <v>268</v>
      </c>
      <c r="E297" s="73">
        <v>1</v>
      </c>
      <c r="F297" s="183" t="s">
        <v>269</v>
      </c>
    </row>
    <row r="298" spans="1:6" ht="30" x14ac:dyDescent="0.25">
      <c r="A298" s="133"/>
      <c r="B298" s="131"/>
      <c r="C298" s="92" t="s">
        <v>159</v>
      </c>
      <c r="D298" s="14" t="s">
        <v>268</v>
      </c>
      <c r="E298" s="73">
        <v>1</v>
      </c>
      <c r="F298" s="184"/>
    </row>
    <row r="299" spans="1:6" ht="31.5" x14ac:dyDescent="0.25">
      <c r="A299" s="133"/>
      <c r="B299" s="131"/>
      <c r="C299" s="92" t="s">
        <v>163</v>
      </c>
      <c r="D299" s="14" t="s">
        <v>268</v>
      </c>
      <c r="E299" s="93">
        <v>2</v>
      </c>
      <c r="F299" s="184"/>
    </row>
    <row r="300" spans="1:6" ht="30" x14ac:dyDescent="0.25">
      <c r="A300" s="133"/>
      <c r="B300" s="131"/>
      <c r="C300" s="92" t="s">
        <v>270</v>
      </c>
      <c r="D300" s="14" t="s">
        <v>268</v>
      </c>
      <c r="E300" s="45">
        <v>1</v>
      </c>
      <c r="F300" s="185"/>
    </row>
    <row r="301" spans="1:6" x14ac:dyDescent="0.25">
      <c r="A301" s="133"/>
      <c r="B301" s="131"/>
      <c r="C301" s="189" t="s">
        <v>130</v>
      </c>
      <c r="D301" s="190"/>
      <c r="E301" s="190"/>
      <c r="F301" s="191"/>
    </row>
    <row r="302" spans="1:6" ht="30" x14ac:dyDescent="0.25">
      <c r="A302" s="133"/>
      <c r="B302" s="131"/>
      <c r="C302" s="94" t="s">
        <v>131</v>
      </c>
      <c r="D302" s="14" t="s">
        <v>272</v>
      </c>
      <c r="E302" s="69">
        <v>2</v>
      </c>
      <c r="F302" s="168" t="s">
        <v>273</v>
      </c>
    </row>
    <row r="303" spans="1:6" ht="30" x14ac:dyDescent="0.25">
      <c r="A303" s="133"/>
      <c r="B303" s="131"/>
      <c r="C303" s="94" t="s">
        <v>134</v>
      </c>
      <c r="D303" s="14" t="s">
        <v>272</v>
      </c>
      <c r="E303" s="69">
        <v>2</v>
      </c>
      <c r="F303" s="169"/>
    </row>
    <row r="304" spans="1:6" ht="30" x14ac:dyDescent="0.25">
      <c r="A304" s="133"/>
      <c r="B304" s="131"/>
      <c r="C304" s="94" t="s">
        <v>135</v>
      </c>
      <c r="D304" s="14" t="s">
        <v>274</v>
      </c>
      <c r="E304" s="70">
        <v>2</v>
      </c>
      <c r="F304" s="169"/>
    </row>
    <row r="305" spans="1:6" ht="30" x14ac:dyDescent="0.25">
      <c r="A305" s="133"/>
      <c r="B305" s="131"/>
      <c r="C305" s="94" t="s">
        <v>137</v>
      </c>
      <c r="D305" s="14" t="s">
        <v>274</v>
      </c>
      <c r="E305" s="70">
        <v>2</v>
      </c>
      <c r="F305" s="169"/>
    </row>
    <row r="306" spans="1:6" ht="30" x14ac:dyDescent="0.25">
      <c r="A306" s="133"/>
      <c r="B306" s="131"/>
      <c r="C306" s="94" t="s">
        <v>139</v>
      </c>
      <c r="D306" s="14" t="s">
        <v>274</v>
      </c>
      <c r="E306" s="70">
        <v>0.5</v>
      </c>
      <c r="F306" s="169"/>
    </row>
    <row r="307" spans="1:6" ht="30" x14ac:dyDescent="0.25">
      <c r="A307" s="133"/>
      <c r="B307" s="131"/>
      <c r="C307" s="94" t="s">
        <v>275</v>
      </c>
      <c r="D307" s="14" t="s">
        <v>276</v>
      </c>
      <c r="E307" s="70">
        <v>0.5</v>
      </c>
      <c r="F307" s="170"/>
    </row>
    <row r="308" spans="1:6" ht="30" x14ac:dyDescent="0.25">
      <c r="A308" s="133"/>
      <c r="B308" s="131"/>
      <c r="C308" s="94" t="s">
        <v>217</v>
      </c>
      <c r="D308" s="14" t="s">
        <v>201</v>
      </c>
      <c r="E308" s="5">
        <v>834</v>
      </c>
      <c r="F308" s="186" t="s">
        <v>205</v>
      </c>
    </row>
    <row r="309" spans="1:6" x14ac:dyDescent="0.25">
      <c r="A309" s="133"/>
      <c r="B309" s="131"/>
      <c r="C309" s="94" t="s">
        <v>291</v>
      </c>
      <c r="D309" s="14" t="s">
        <v>218</v>
      </c>
      <c r="E309" s="5">
        <v>25653</v>
      </c>
      <c r="F309" s="187"/>
    </row>
    <row r="310" spans="1:6" ht="30" x14ac:dyDescent="0.25">
      <c r="A310" s="133"/>
      <c r="B310" s="131"/>
      <c r="C310" s="94" t="s">
        <v>333</v>
      </c>
      <c r="D310" s="14" t="s">
        <v>201</v>
      </c>
      <c r="E310" s="5">
        <v>6080</v>
      </c>
      <c r="F310" s="187"/>
    </row>
    <row r="311" spans="1:6" ht="30" x14ac:dyDescent="0.25">
      <c r="A311" s="133"/>
      <c r="B311" s="131"/>
      <c r="C311" s="94" t="s">
        <v>327</v>
      </c>
      <c r="D311" s="14" t="s">
        <v>201</v>
      </c>
      <c r="E311" s="70">
        <v>2750</v>
      </c>
      <c r="F311" s="187"/>
    </row>
    <row r="312" spans="1:6" ht="30" x14ac:dyDescent="0.25">
      <c r="A312" s="134"/>
      <c r="B312" s="132"/>
      <c r="C312" s="94" t="s">
        <v>278</v>
      </c>
      <c r="D312" s="14" t="s">
        <v>218</v>
      </c>
      <c r="E312" s="70">
        <v>6370</v>
      </c>
      <c r="F312" s="187"/>
    </row>
    <row r="313" spans="1:6" x14ac:dyDescent="0.25">
      <c r="A313" s="171" t="s">
        <v>0</v>
      </c>
      <c r="B313" s="157" t="s">
        <v>321</v>
      </c>
      <c r="C313" s="146" t="s">
        <v>61</v>
      </c>
      <c r="D313" s="146"/>
      <c r="E313" s="146"/>
      <c r="F313" s="146"/>
    </row>
    <row r="314" spans="1:6" ht="50.25" customHeight="1" x14ac:dyDescent="0.25">
      <c r="A314" s="172"/>
      <c r="B314" s="158"/>
      <c r="C314" s="148" t="s">
        <v>62</v>
      </c>
      <c r="D314" s="149"/>
      <c r="E314" s="149"/>
      <c r="F314" s="167"/>
    </row>
    <row r="315" spans="1:6" ht="31.5" x14ac:dyDescent="0.25">
      <c r="A315" s="172"/>
      <c r="B315" s="158"/>
      <c r="C315" s="75" t="s">
        <v>292</v>
      </c>
      <c r="D315" s="2" t="s">
        <v>293</v>
      </c>
      <c r="E315" s="2">
        <v>8.5</v>
      </c>
      <c r="F315" s="205" t="s">
        <v>351</v>
      </c>
    </row>
    <row r="316" spans="1:6" ht="87" customHeight="1" x14ac:dyDescent="0.25">
      <c r="A316" s="131"/>
      <c r="B316" s="158"/>
      <c r="C316" s="75" t="s">
        <v>352</v>
      </c>
      <c r="D316" s="2" t="s">
        <v>293</v>
      </c>
      <c r="E316" s="2">
        <v>1</v>
      </c>
      <c r="F316" s="206"/>
    </row>
    <row r="317" spans="1:6" x14ac:dyDescent="0.25">
      <c r="A317" s="131"/>
      <c r="B317" s="158"/>
      <c r="C317" s="148" t="s">
        <v>70</v>
      </c>
      <c r="D317" s="149"/>
      <c r="E317" s="149"/>
      <c r="F317" s="150"/>
    </row>
    <row r="318" spans="1:6" x14ac:dyDescent="0.25">
      <c r="A318" s="131"/>
      <c r="B318" s="158"/>
      <c r="C318" s="103" t="s">
        <v>294</v>
      </c>
      <c r="D318" s="104" t="s">
        <v>295</v>
      </c>
      <c r="E318" s="63">
        <v>1.2999999999999999E-2</v>
      </c>
      <c r="F318" s="204" t="s">
        <v>205</v>
      </c>
    </row>
    <row r="319" spans="1:6" x14ac:dyDescent="0.25">
      <c r="A319" s="131"/>
      <c r="B319" s="158"/>
      <c r="C319" s="105" t="s">
        <v>296</v>
      </c>
      <c r="D319" s="106" t="s">
        <v>297</v>
      </c>
      <c r="E319" s="64">
        <v>0.02</v>
      </c>
      <c r="F319" s="204"/>
    </row>
    <row r="320" spans="1:6" ht="39" customHeight="1" x14ac:dyDescent="0.25">
      <c r="A320" s="131"/>
      <c r="B320" s="158"/>
      <c r="C320" s="105" t="s">
        <v>298</v>
      </c>
      <c r="D320" s="106" t="s">
        <v>297</v>
      </c>
      <c r="E320" s="64">
        <v>1.2</v>
      </c>
      <c r="F320" s="204"/>
    </row>
    <row r="321" spans="1:6" x14ac:dyDescent="0.25">
      <c r="A321" s="131"/>
      <c r="B321" s="158"/>
      <c r="C321" s="146" t="s">
        <v>143</v>
      </c>
      <c r="D321" s="146"/>
      <c r="E321" s="146"/>
      <c r="F321" s="146"/>
    </row>
    <row r="322" spans="1:6" x14ac:dyDescent="0.25">
      <c r="A322" s="131"/>
      <c r="B322" s="158"/>
      <c r="C322" s="57"/>
      <c r="D322" s="57"/>
      <c r="E322" s="57"/>
      <c r="F322" s="57"/>
    </row>
    <row r="323" spans="1:6" x14ac:dyDescent="0.25">
      <c r="A323" s="131"/>
      <c r="B323" s="158"/>
      <c r="C323" s="146" t="s">
        <v>186</v>
      </c>
      <c r="D323" s="146"/>
      <c r="E323" s="146"/>
      <c r="F323" s="146"/>
    </row>
    <row r="324" spans="1:6" x14ac:dyDescent="0.25">
      <c r="A324" s="131"/>
      <c r="B324" s="158"/>
      <c r="C324" s="146" t="s">
        <v>187</v>
      </c>
      <c r="D324" s="146"/>
      <c r="E324" s="146"/>
      <c r="F324" s="146"/>
    </row>
    <row r="325" spans="1:6" x14ac:dyDescent="0.25">
      <c r="A325" s="131"/>
      <c r="B325" s="158"/>
      <c r="C325" s="61" t="s">
        <v>188</v>
      </c>
      <c r="D325" s="2" t="s">
        <v>343</v>
      </c>
      <c r="E325" s="1">
        <v>58.066000000000003</v>
      </c>
      <c r="F325" s="138" t="s">
        <v>189</v>
      </c>
    </row>
    <row r="326" spans="1:6" ht="31.5" x14ac:dyDescent="0.25">
      <c r="A326" s="131"/>
      <c r="B326" s="158"/>
      <c r="C326" s="61" t="s">
        <v>190</v>
      </c>
      <c r="D326" s="2" t="s">
        <v>342</v>
      </c>
      <c r="E326" s="2">
        <v>2.6469999999999998</v>
      </c>
      <c r="F326" s="131"/>
    </row>
    <row r="327" spans="1:6" ht="31.5" x14ac:dyDescent="0.25">
      <c r="A327" s="131"/>
      <c r="B327" s="158"/>
      <c r="C327" s="107" t="s">
        <v>191</v>
      </c>
      <c r="D327" s="47" t="s">
        <v>192</v>
      </c>
      <c r="E327" s="2"/>
      <c r="F327" s="132"/>
    </row>
    <row r="328" spans="1:6" x14ac:dyDescent="0.25">
      <c r="A328" s="131"/>
      <c r="B328" s="158"/>
      <c r="C328" s="143" t="s">
        <v>195</v>
      </c>
      <c r="D328" s="143"/>
      <c r="E328" s="143"/>
      <c r="F328" s="144"/>
    </row>
    <row r="329" spans="1:6" ht="45" x14ac:dyDescent="0.25">
      <c r="A329" s="131"/>
      <c r="B329" s="158"/>
      <c r="C329" s="76" t="s">
        <v>199</v>
      </c>
      <c r="D329" s="77" t="s">
        <v>194</v>
      </c>
      <c r="E329" s="5">
        <v>1100</v>
      </c>
      <c r="F329" s="138" t="s">
        <v>189</v>
      </c>
    </row>
    <row r="330" spans="1:6" ht="30" x14ac:dyDescent="0.25">
      <c r="A330" s="131"/>
      <c r="B330" s="158"/>
      <c r="C330" s="76" t="s">
        <v>355</v>
      </c>
      <c r="D330" s="77"/>
      <c r="E330" s="5">
        <v>4500</v>
      </c>
      <c r="F330" s="131"/>
    </row>
    <row r="331" spans="1:6" ht="30" x14ac:dyDescent="0.25">
      <c r="A331" s="131"/>
      <c r="B331" s="158"/>
      <c r="C331" s="76" t="s">
        <v>200</v>
      </c>
      <c r="D331" s="77" t="s">
        <v>201</v>
      </c>
      <c r="E331" s="5">
        <v>583</v>
      </c>
      <c r="F331" s="131"/>
    </row>
    <row r="332" spans="1:6" ht="30" customHeight="1" x14ac:dyDescent="0.25">
      <c r="A332" s="131"/>
      <c r="B332" s="158"/>
      <c r="C332" s="77" t="s">
        <v>299</v>
      </c>
      <c r="D332" s="2" t="s">
        <v>287</v>
      </c>
      <c r="E332" s="19">
        <v>35.770000000000003</v>
      </c>
      <c r="F332" s="131"/>
    </row>
    <row r="333" spans="1:6" ht="47.25" x14ac:dyDescent="0.25">
      <c r="A333" s="131"/>
      <c r="B333" s="158"/>
      <c r="C333" s="97" t="s">
        <v>198</v>
      </c>
      <c r="D333" s="98" t="s">
        <v>283</v>
      </c>
      <c r="E333" s="19">
        <v>1166</v>
      </c>
      <c r="F333" s="131"/>
    </row>
    <row r="334" spans="1:6" ht="90" x14ac:dyDescent="0.25">
      <c r="A334" s="131"/>
      <c r="B334" s="158"/>
      <c r="C334" s="77" t="s">
        <v>285</v>
      </c>
      <c r="D334" s="98" t="s">
        <v>201</v>
      </c>
      <c r="E334" s="19">
        <v>417</v>
      </c>
      <c r="F334" s="131"/>
    </row>
    <row r="335" spans="1:6" ht="30" x14ac:dyDescent="0.25">
      <c r="A335" s="131"/>
      <c r="B335" s="158"/>
      <c r="C335" s="76" t="s">
        <v>244</v>
      </c>
      <c r="D335" s="14" t="s">
        <v>300</v>
      </c>
      <c r="E335" s="88">
        <v>25000</v>
      </c>
      <c r="F335" s="132"/>
    </row>
    <row r="336" spans="1:6" x14ac:dyDescent="0.25">
      <c r="A336" s="131"/>
      <c r="B336" s="158"/>
      <c r="C336" s="122" t="s">
        <v>246</v>
      </c>
      <c r="D336" s="123" t="s">
        <v>353</v>
      </c>
      <c r="E336" s="124">
        <v>1323</v>
      </c>
      <c r="F336" s="125"/>
    </row>
    <row r="337" spans="1:6" x14ac:dyDescent="0.25">
      <c r="A337" s="131"/>
      <c r="B337" s="158"/>
      <c r="C337" s="148" t="s">
        <v>248</v>
      </c>
      <c r="D337" s="149"/>
      <c r="E337" s="149"/>
      <c r="F337" s="150"/>
    </row>
    <row r="338" spans="1:6" ht="45" x14ac:dyDescent="0.25">
      <c r="A338" s="131"/>
      <c r="B338" s="158"/>
      <c r="C338" s="94" t="s">
        <v>301</v>
      </c>
      <c r="D338" s="14" t="s">
        <v>225</v>
      </c>
      <c r="E338" s="5">
        <v>0</v>
      </c>
      <c r="F338" s="1"/>
    </row>
    <row r="339" spans="1:6" x14ac:dyDescent="0.25">
      <c r="A339" s="131"/>
      <c r="B339" s="158"/>
      <c r="C339" s="143" t="s">
        <v>202</v>
      </c>
      <c r="D339" s="143"/>
      <c r="E339" s="143"/>
      <c r="F339" s="144"/>
    </row>
    <row r="340" spans="1:6" x14ac:dyDescent="0.25">
      <c r="A340" s="131"/>
      <c r="B340" s="158"/>
      <c r="C340" s="76" t="s">
        <v>256</v>
      </c>
      <c r="D340" s="14" t="s">
        <v>197</v>
      </c>
      <c r="E340" s="88">
        <v>692</v>
      </c>
      <c r="F340" s="138" t="s">
        <v>189</v>
      </c>
    </row>
    <row r="341" spans="1:6" x14ac:dyDescent="0.25">
      <c r="A341" s="131"/>
      <c r="B341" s="158"/>
      <c r="C341" s="76" t="s">
        <v>302</v>
      </c>
      <c r="D341" s="14" t="s">
        <v>197</v>
      </c>
      <c r="E341" s="88">
        <v>3565</v>
      </c>
      <c r="F341" s="131"/>
    </row>
    <row r="342" spans="1:6" x14ac:dyDescent="0.25">
      <c r="A342" s="131"/>
      <c r="B342" s="158"/>
      <c r="C342" s="76" t="s">
        <v>257</v>
      </c>
      <c r="D342" s="14" t="s">
        <v>197</v>
      </c>
      <c r="E342" s="5">
        <v>0</v>
      </c>
      <c r="F342" s="132"/>
    </row>
    <row r="343" spans="1:6" x14ac:dyDescent="0.25">
      <c r="A343" s="131"/>
      <c r="B343" s="158"/>
      <c r="C343" s="143" t="s">
        <v>207</v>
      </c>
      <c r="D343" s="143"/>
      <c r="E343" s="143"/>
      <c r="F343" s="144"/>
    </row>
    <row r="344" spans="1:6" x14ac:dyDescent="0.25">
      <c r="A344" s="131"/>
      <c r="B344" s="158"/>
      <c r="C344" s="1" t="s">
        <v>303</v>
      </c>
      <c r="D344" s="1" t="s">
        <v>234</v>
      </c>
      <c r="E344" s="1">
        <v>2500</v>
      </c>
      <c r="F344" s="1"/>
    </row>
    <row r="345" spans="1:6" x14ac:dyDescent="0.25">
      <c r="A345" s="131"/>
      <c r="B345" s="158"/>
      <c r="C345" s="1" t="s">
        <v>304</v>
      </c>
      <c r="D345" s="1"/>
      <c r="E345" s="1"/>
      <c r="F345" s="1"/>
    </row>
    <row r="346" spans="1:6" x14ac:dyDescent="0.25">
      <c r="A346" s="131"/>
      <c r="B346" s="158"/>
      <c r="C346" s="143" t="s">
        <v>210</v>
      </c>
      <c r="D346" s="143"/>
      <c r="E346" s="143"/>
      <c r="F346" s="144"/>
    </row>
    <row r="347" spans="1:6" ht="31.5" x14ac:dyDescent="0.25">
      <c r="A347" s="131"/>
      <c r="B347" s="158"/>
      <c r="C347" s="75" t="s">
        <v>354</v>
      </c>
      <c r="D347" s="2" t="s">
        <v>305</v>
      </c>
      <c r="E347" s="87">
        <v>1</v>
      </c>
      <c r="F347" s="138" t="s">
        <v>205</v>
      </c>
    </row>
    <row r="348" spans="1:6" ht="31.5" x14ac:dyDescent="0.25">
      <c r="A348" s="131"/>
      <c r="B348" s="158"/>
      <c r="C348" s="61" t="s">
        <v>211</v>
      </c>
      <c r="D348" s="2" t="s">
        <v>305</v>
      </c>
      <c r="E348" s="87">
        <v>1</v>
      </c>
      <c r="F348" s="131"/>
    </row>
    <row r="349" spans="1:6" ht="31.5" x14ac:dyDescent="0.25">
      <c r="A349" s="131"/>
      <c r="B349" s="158"/>
      <c r="C349" s="61" t="s">
        <v>306</v>
      </c>
      <c r="D349" s="2" t="s">
        <v>305</v>
      </c>
      <c r="E349" s="87">
        <v>0.5</v>
      </c>
      <c r="F349" s="131"/>
    </row>
    <row r="350" spans="1:6" x14ac:dyDescent="0.25">
      <c r="A350" s="131"/>
      <c r="B350" s="158"/>
      <c r="C350" s="148" t="s">
        <v>307</v>
      </c>
      <c r="D350" s="149"/>
      <c r="E350" s="149"/>
      <c r="F350" s="167"/>
    </row>
    <row r="351" spans="1:6" x14ac:dyDescent="0.25">
      <c r="A351" s="131"/>
      <c r="B351" s="158"/>
      <c r="C351" s="108" t="s">
        <v>267</v>
      </c>
      <c r="D351" s="109"/>
      <c r="E351" s="109"/>
      <c r="F351" s="110"/>
    </row>
    <row r="352" spans="1:6" x14ac:dyDescent="0.25">
      <c r="A352" s="131"/>
      <c r="B352" s="158"/>
      <c r="C352" s="111" t="s">
        <v>158</v>
      </c>
      <c r="D352" s="2" t="s">
        <v>308</v>
      </c>
      <c r="E352" s="112">
        <v>10</v>
      </c>
      <c r="F352" s="201"/>
    </row>
    <row r="353" spans="1:6" x14ac:dyDescent="0.25">
      <c r="A353" s="131"/>
      <c r="B353" s="158"/>
      <c r="C353" s="111" t="s">
        <v>159</v>
      </c>
      <c r="D353" s="2" t="s">
        <v>308</v>
      </c>
      <c r="E353" s="112">
        <v>5</v>
      </c>
      <c r="F353" s="202"/>
    </row>
    <row r="354" spans="1:6" x14ac:dyDescent="0.25">
      <c r="A354" s="131"/>
      <c r="B354" s="158"/>
      <c r="C354" s="111" t="s">
        <v>309</v>
      </c>
      <c r="D354" s="2" t="s">
        <v>308</v>
      </c>
      <c r="E354" s="112">
        <v>1</v>
      </c>
      <c r="F354" s="202"/>
    </row>
    <row r="355" spans="1:6" x14ac:dyDescent="0.25">
      <c r="A355" s="131"/>
      <c r="B355" s="158"/>
      <c r="C355" s="85" t="s">
        <v>310</v>
      </c>
      <c r="D355" s="2" t="s">
        <v>308</v>
      </c>
      <c r="E355" s="112">
        <v>1</v>
      </c>
      <c r="F355" s="203"/>
    </row>
    <row r="356" spans="1:6" x14ac:dyDescent="0.25">
      <c r="A356" s="131"/>
      <c r="B356" s="158"/>
      <c r="C356" s="108" t="s">
        <v>271</v>
      </c>
      <c r="D356" s="109"/>
      <c r="E356" s="113"/>
      <c r="F356" s="114"/>
    </row>
    <row r="357" spans="1:6" x14ac:dyDescent="0.25">
      <c r="A357" s="131"/>
      <c r="B357" s="158"/>
      <c r="C357" s="105" t="s">
        <v>131</v>
      </c>
      <c r="D357" s="115" t="s">
        <v>311</v>
      </c>
      <c r="E357" s="69">
        <v>20</v>
      </c>
      <c r="F357" s="138" t="s">
        <v>312</v>
      </c>
    </row>
    <row r="358" spans="1:6" x14ac:dyDescent="0.25">
      <c r="A358" s="131"/>
      <c r="B358" s="158"/>
      <c r="C358" s="105" t="s">
        <v>134</v>
      </c>
      <c r="D358" s="115" t="s">
        <v>311</v>
      </c>
      <c r="E358" s="69">
        <v>15</v>
      </c>
      <c r="F358" s="131"/>
    </row>
    <row r="359" spans="1:6" x14ac:dyDescent="0.25">
      <c r="A359" s="131"/>
      <c r="B359" s="158"/>
      <c r="C359" s="105" t="s">
        <v>313</v>
      </c>
      <c r="D359" s="116" t="s">
        <v>308</v>
      </c>
      <c r="E359" s="69">
        <v>5</v>
      </c>
      <c r="F359" s="131"/>
    </row>
    <row r="360" spans="1:6" x14ac:dyDescent="0.25">
      <c r="A360" s="131"/>
      <c r="B360" s="158"/>
      <c r="C360" s="105" t="s">
        <v>137</v>
      </c>
      <c r="D360" s="116" t="s">
        <v>308</v>
      </c>
      <c r="E360" s="69">
        <v>10</v>
      </c>
      <c r="F360" s="131"/>
    </row>
    <row r="361" spans="1:6" x14ac:dyDescent="0.25">
      <c r="A361" s="131"/>
      <c r="B361" s="158"/>
      <c r="C361" s="105" t="s">
        <v>314</v>
      </c>
      <c r="D361" s="116" t="s">
        <v>308</v>
      </c>
      <c r="E361" s="69">
        <v>5</v>
      </c>
      <c r="F361" s="131"/>
    </row>
    <row r="362" spans="1:6" x14ac:dyDescent="0.25">
      <c r="A362" s="131"/>
      <c r="B362" s="158"/>
      <c r="C362" s="105" t="s">
        <v>275</v>
      </c>
      <c r="D362" s="116" t="s">
        <v>315</v>
      </c>
      <c r="E362" s="5">
        <v>2.5</v>
      </c>
      <c r="F362" s="132"/>
    </row>
    <row r="363" spans="1:6" ht="30" x14ac:dyDescent="0.25">
      <c r="A363" s="131"/>
      <c r="B363" s="200"/>
      <c r="C363" s="94" t="s">
        <v>217</v>
      </c>
      <c r="D363" s="14" t="s">
        <v>201</v>
      </c>
      <c r="E363" s="5">
        <v>834</v>
      </c>
      <c r="F363" s="6"/>
    </row>
    <row r="364" spans="1:6" x14ac:dyDescent="0.25">
      <c r="A364" s="131"/>
      <c r="B364" s="157"/>
      <c r="C364" s="94" t="s">
        <v>223</v>
      </c>
      <c r="D364" s="14" t="s">
        <v>218</v>
      </c>
      <c r="E364" s="5">
        <v>3294</v>
      </c>
      <c r="F364" s="6"/>
    </row>
    <row r="365" spans="1:6" ht="29.25" customHeight="1" x14ac:dyDescent="0.25">
      <c r="A365" s="131"/>
      <c r="B365" s="158"/>
      <c r="C365" s="94" t="s">
        <v>327</v>
      </c>
      <c r="D365" s="14" t="s">
        <v>201</v>
      </c>
      <c r="E365" s="5">
        <v>2750</v>
      </c>
      <c r="F365" s="1"/>
    </row>
    <row r="366" spans="1:6" ht="30" x14ac:dyDescent="0.25">
      <c r="A366" s="132"/>
      <c r="B366" s="200"/>
      <c r="C366" s="94" t="s">
        <v>278</v>
      </c>
      <c r="D366" s="14" t="s">
        <v>218</v>
      </c>
      <c r="E366" s="70">
        <v>6370</v>
      </c>
      <c r="F366" s="117"/>
    </row>
  </sheetData>
  <mergeCells count="142">
    <mergeCell ref="A313:A315"/>
    <mergeCell ref="B313:B363"/>
    <mergeCell ref="C350:F350"/>
    <mergeCell ref="F340:F342"/>
    <mergeCell ref="C343:F343"/>
    <mergeCell ref="C328:F328"/>
    <mergeCell ref="C313:F313"/>
    <mergeCell ref="A316:A366"/>
    <mergeCell ref="B364:B366"/>
    <mergeCell ref="F357:F362"/>
    <mergeCell ref="C324:F324"/>
    <mergeCell ref="F352:F355"/>
    <mergeCell ref="F347:F349"/>
    <mergeCell ref="C337:F337"/>
    <mergeCell ref="C346:F346"/>
    <mergeCell ref="C339:F339"/>
    <mergeCell ref="C317:F317"/>
    <mergeCell ref="C323:F323"/>
    <mergeCell ref="F318:F320"/>
    <mergeCell ref="C321:F321"/>
    <mergeCell ref="F325:F327"/>
    <mergeCell ref="C314:F314"/>
    <mergeCell ref="F315:F316"/>
    <mergeCell ref="F329:F335"/>
    <mergeCell ref="A203:A252"/>
    <mergeCell ref="B199:B252"/>
    <mergeCell ref="C235:F235"/>
    <mergeCell ref="F248:F252"/>
    <mergeCell ref="C216:F216"/>
    <mergeCell ref="C207:F207"/>
    <mergeCell ref="F217:F221"/>
    <mergeCell ref="F237:F240"/>
    <mergeCell ref="C199:F199"/>
    <mergeCell ref="C201:F201"/>
    <mergeCell ref="F208:F215"/>
    <mergeCell ref="C241:F241"/>
    <mergeCell ref="F242:F247"/>
    <mergeCell ref="F230:F231"/>
    <mergeCell ref="F203:F206"/>
    <mergeCell ref="C224:F224"/>
    <mergeCell ref="C202:F202"/>
    <mergeCell ref="A194:A202"/>
    <mergeCell ref="C229:F229"/>
    <mergeCell ref="F225:F226"/>
    <mergeCell ref="C227:F227"/>
    <mergeCell ref="C194:F194"/>
    <mergeCell ref="B194:B198"/>
    <mergeCell ref="C195:F195"/>
    <mergeCell ref="A259:A312"/>
    <mergeCell ref="B258:B312"/>
    <mergeCell ref="A253:A258"/>
    <mergeCell ref="C258:F258"/>
    <mergeCell ref="B253:B257"/>
    <mergeCell ref="C253:F253"/>
    <mergeCell ref="C254:F254"/>
    <mergeCell ref="C256:F256"/>
    <mergeCell ref="C260:F260"/>
    <mergeCell ref="C286:F286"/>
    <mergeCell ref="C266:F266"/>
    <mergeCell ref="C283:F283"/>
    <mergeCell ref="F297:F300"/>
    <mergeCell ref="F302:F307"/>
    <mergeCell ref="F308:F312"/>
    <mergeCell ref="C261:F261"/>
    <mergeCell ref="C275:F275"/>
    <mergeCell ref="F276:F280"/>
    <mergeCell ref="C289:F289"/>
    <mergeCell ref="F267:F274"/>
    <mergeCell ref="F290:F294"/>
    <mergeCell ref="C295:F295"/>
    <mergeCell ref="C301:F301"/>
    <mergeCell ref="F262:F265"/>
    <mergeCell ref="C197:F197"/>
    <mergeCell ref="B125:B127"/>
    <mergeCell ref="C139:F139"/>
    <mergeCell ref="C141:F141"/>
    <mergeCell ref="C135:F135"/>
    <mergeCell ref="F143:F146"/>
    <mergeCell ref="F127:F131"/>
    <mergeCell ref="F170:F174"/>
    <mergeCell ref="F157:F163"/>
    <mergeCell ref="C126:F126"/>
    <mergeCell ref="B134:B138"/>
    <mergeCell ref="F182:F187"/>
    <mergeCell ref="F148:F155"/>
    <mergeCell ref="C169:F169"/>
    <mergeCell ref="C164:F164"/>
    <mergeCell ref="C142:F142"/>
    <mergeCell ref="C137:F137"/>
    <mergeCell ref="C134:F134"/>
    <mergeCell ref="C167:F167"/>
    <mergeCell ref="C147:F147"/>
    <mergeCell ref="F177:F180"/>
    <mergeCell ref="C181:F181"/>
    <mergeCell ref="F188:F193"/>
    <mergeCell ref="C175:F175"/>
    <mergeCell ref="A134:A137"/>
    <mergeCell ref="C120:E120"/>
    <mergeCell ref="F121:F124"/>
    <mergeCell ref="C92:F92"/>
    <mergeCell ref="C58:F58"/>
    <mergeCell ref="F99:F103"/>
    <mergeCell ref="C112:F112"/>
    <mergeCell ref="F113:F119"/>
    <mergeCell ref="C109:F109"/>
    <mergeCell ref="C131:E131"/>
    <mergeCell ref="C125:F125"/>
    <mergeCell ref="C48:F48"/>
    <mergeCell ref="F68:F75"/>
    <mergeCell ref="C93:F93"/>
    <mergeCell ref="C76:F76"/>
    <mergeCell ref="C18:F18"/>
    <mergeCell ref="F49:F56"/>
    <mergeCell ref="C107:F107"/>
    <mergeCell ref="C57:F57"/>
    <mergeCell ref="A128:A132"/>
    <mergeCell ref="B128:B133"/>
    <mergeCell ref="A125:A127"/>
    <mergeCell ref="C156:F156"/>
    <mergeCell ref="B139:B193"/>
    <mergeCell ref="A138:A193"/>
    <mergeCell ref="E1:F1"/>
    <mergeCell ref="F110:F111"/>
    <mergeCell ref="F59:F66"/>
    <mergeCell ref="C67:F67"/>
    <mergeCell ref="F94:F97"/>
    <mergeCell ref="C98:F98"/>
    <mergeCell ref="A6:F6"/>
    <mergeCell ref="C11:F11"/>
    <mergeCell ref="C104:F104"/>
    <mergeCell ref="F105:F106"/>
    <mergeCell ref="C17:F17"/>
    <mergeCell ref="F12:F16"/>
    <mergeCell ref="A11:A124"/>
    <mergeCell ref="F77:F83"/>
    <mergeCell ref="B10:B124"/>
    <mergeCell ref="C10:F10"/>
    <mergeCell ref="A7:F7"/>
    <mergeCell ref="D2:F2"/>
    <mergeCell ref="D3:F3"/>
    <mergeCell ref="A5:F5"/>
    <mergeCell ref="F19:F26"/>
  </mergeCells>
  <phoneticPr fontId="0" type="noConversion"/>
  <pageMargins left="0.70866141732283472" right="0.11811023622047245" top="0.55118110236220474" bottom="0.15748031496062992" header="0" footer="0"/>
  <pageSetup paperSize="9" scale="85" orientation="portrait" r:id="rId1"/>
  <headerFooter alignWithMargins="0"/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tabSelected="1" workbookViewId="0">
      <selection activeCell="G3" sqref="G3:I3"/>
    </sheetView>
  </sheetViews>
  <sheetFormatPr defaultRowHeight="15.75" x14ac:dyDescent="0.25"/>
  <cols>
    <col min="1" max="1" width="29.28515625" style="25" customWidth="1"/>
    <col min="2" max="2" width="13.85546875" style="25" customWidth="1"/>
    <col min="3" max="3" width="12.85546875" style="25" customWidth="1"/>
    <col min="4" max="4" width="16" style="25" customWidth="1"/>
    <col min="5" max="5" width="12.140625" style="25" customWidth="1"/>
    <col min="6" max="6" width="11.42578125" style="25" customWidth="1"/>
    <col min="7" max="7" width="12.85546875" style="25" customWidth="1"/>
    <col min="8" max="8" width="14" style="25" customWidth="1"/>
    <col min="9" max="9" width="16.28515625" style="25" customWidth="1"/>
    <col min="10" max="10" width="9.140625" style="25"/>
    <col min="11" max="11" width="11.28515625" style="25" bestFit="1" customWidth="1"/>
    <col min="12" max="16384" width="9.140625" style="25"/>
  </cols>
  <sheetData>
    <row r="1" spans="1:13" ht="22.5" customHeight="1" x14ac:dyDescent="0.25">
      <c r="G1" s="4" t="s">
        <v>11</v>
      </c>
    </row>
    <row r="2" spans="1:13" ht="46.5" customHeight="1" x14ac:dyDescent="0.25">
      <c r="G2" s="208" t="s">
        <v>33</v>
      </c>
      <c r="H2" s="208"/>
      <c r="I2" s="208"/>
      <c r="J2" s="7"/>
      <c r="K2" s="7"/>
    </row>
    <row r="3" spans="1:13" x14ac:dyDescent="0.25">
      <c r="G3" s="161" t="s">
        <v>364</v>
      </c>
      <c r="H3" s="161"/>
      <c r="I3" s="161"/>
      <c r="J3" s="26"/>
    </row>
    <row r="5" spans="1:13" ht="24.75" customHeight="1" x14ac:dyDescent="0.25">
      <c r="A5" s="207" t="s">
        <v>1</v>
      </c>
      <c r="B5" s="207"/>
      <c r="C5" s="207"/>
      <c r="D5" s="207"/>
      <c r="E5" s="207"/>
      <c r="F5" s="207"/>
      <c r="G5" s="207"/>
      <c r="H5" s="207"/>
      <c r="I5" s="207"/>
      <c r="J5" s="15"/>
      <c r="K5" s="15"/>
      <c r="L5" s="15"/>
      <c r="M5" s="15"/>
    </row>
    <row r="6" spans="1:13" ht="45" customHeight="1" x14ac:dyDescent="0.25">
      <c r="A6" s="160" t="s">
        <v>356</v>
      </c>
      <c r="B6" s="209"/>
      <c r="C6" s="209"/>
      <c r="D6" s="209"/>
      <c r="E6" s="209"/>
      <c r="F6" s="209"/>
      <c r="G6" s="209"/>
      <c r="H6" s="209"/>
      <c r="I6" s="209"/>
      <c r="J6" s="7"/>
      <c r="K6" s="7"/>
      <c r="L6" s="7"/>
      <c r="M6" s="7"/>
    </row>
    <row r="7" spans="1:13" ht="42.75" customHeight="1" x14ac:dyDescent="0.25">
      <c r="A7" s="210" t="s">
        <v>34</v>
      </c>
      <c r="B7" s="210"/>
      <c r="C7" s="210"/>
      <c r="D7" s="210"/>
      <c r="E7" s="210"/>
      <c r="F7" s="210"/>
      <c r="G7" s="210"/>
      <c r="H7" s="210"/>
      <c r="I7" s="210"/>
      <c r="J7" s="27"/>
      <c r="K7" s="7"/>
      <c r="L7" s="7"/>
      <c r="M7" s="7"/>
    </row>
    <row r="8" spans="1:13" ht="18" customHeight="1" x14ac:dyDescent="0.25">
      <c r="A8" s="215" t="s">
        <v>16</v>
      </c>
      <c r="B8" s="215"/>
      <c r="C8" s="215"/>
      <c r="D8" s="215"/>
      <c r="E8" s="215"/>
      <c r="F8" s="215"/>
      <c r="G8" s="215"/>
      <c r="H8" s="215"/>
      <c r="I8" s="215"/>
    </row>
    <row r="9" spans="1:13" ht="51.75" customHeight="1" x14ac:dyDescent="0.25">
      <c r="A9" s="183" t="s">
        <v>2</v>
      </c>
      <c r="B9" s="183" t="s">
        <v>3</v>
      </c>
      <c r="C9" s="212" t="s">
        <v>5</v>
      </c>
      <c r="D9" s="213"/>
      <c r="E9" s="213"/>
      <c r="F9" s="214"/>
      <c r="G9" s="183" t="s">
        <v>6</v>
      </c>
      <c r="H9" s="183" t="s">
        <v>7</v>
      </c>
      <c r="I9" s="183" t="s">
        <v>8</v>
      </c>
      <c r="J9" s="28"/>
      <c r="K9" s="28"/>
      <c r="M9" s="8"/>
    </row>
    <row r="10" spans="1:13" ht="57" customHeight="1" x14ac:dyDescent="0.25">
      <c r="A10" s="185"/>
      <c r="B10" s="185"/>
      <c r="C10" s="1" t="s">
        <v>4</v>
      </c>
      <c r="D10" s="1" t="s">
        <v>30</v>
      </c>
      <c r="E10" s="1" t="s">
        <v>31</v>
      </c>
      <c r="F10" s="1" t="s">
        <v>25</v>
      </c>
      <c r="G10" s="185"/>
      <c r="H10" s="185"/>
      <c r="I10" s="185"/>
      <c r="J10" s="29"/>
      <c r="K10" s="29"/>
    </row>
    <row r="11" spans="1:13" x14ac:dyDescent="0.25">
      <c r="A11" s="1">
        <v>1</v>
      </c>
      <c r="B11" s="1">
        <v>2</v>
      </c>
      <c r="C11" s="1">
        <v>3</v>
      </c>
      <c r="D11" s="1">
        <v>4</v>
      </c>
      <c r="E11" s="1">
        <v>5</v>
      </c>
      <c r="F11" s="1">
        <v>6</v>
      </c>
      <c r="G11" s="1">
        <v>7</v>
      </c>
      <c r="H11" s="1">
        <v>8</v>
      </c>
      <c r="I11" s="1" t="s">
        <v>9</v>
      </c>
      <c r="J11" s="29"/>
      <c r="K11" s="29"/>
    </row>
    <row r="12" spans="1:13" ht="31.5" x14ac:dyDescent="0.25">
      <c r="A12" s="16" t="s">
        <v>12</v>
      </c>
      <c r="B12" s="2" t="s">
        <v>10</v>
      </c>
      <c r="C12" s="23">
        <v>172876.68</v>
      </c>
      <c r="D12" s="23">
        <v>112509.71</v>
      </c>
      <c r="E12" s="23">
        <v>12562.6</v>
      </c>
      <c r="F12" s="23">
        <v>726.6</v>
      </c>
      <c r="G12" s="23">
        <v>1</v>
      </c>
      <c r="H12" s="22">
        <v>1.3696581999999999</v>
      </c>
      <c r="I12" s="23">
        <f>C12*G12*H12</f>
        <v>236781.96235077598</v>
      </c>
      <c r="J12" s="29"/>
      <c r="K12" s="35"/>
    </row>
    <row r="13" spans="1:13" ht="19.149999999999999" customHeight="1" x14ac:dyDescent="0.25">
      <c r="A13" s="16" t="s">
        <v>13</v>
      </c>
      <c r="B13" s="2" t="s">
        <v>10</v>
      </c>
      <c r="C13" s="23">
        <f>C12</f>
        <v>172876.68</v>
      </c>
      <c r="D13" s="23">
        <f>D12</f>
        <v>112509.71</v>
      </c>
      <c r="E13" s="23">
        <f>E12</f>
        <v>12562.6</v>
      </c>
      <c r="F13" s="23">
        <f>F12</f>
        <v>726.6</v>
      </c>
      <c r="G13" s="23">
        <v>1</v>
      </c>
      <c r="H13" s="22">
        <v>1.3695820000000001</v>
      </c>
      <c r="I13" s="23">
        <f>C13*G13*H13</f>
        <v>236768.78914775999</v>
      </c>
      <c r="J13" s="29"/>
      <c r="K13" s="29"/>
    </row>
    <row r="14" spans="1:13" ht="20.45" customHeight="1" x14ac:dyDescent="0.25">
      <c r="A14" s="16" t="s">
        <v>14</v>
      </c>
      <c r="B14" s="2" t="s">
        <v>10</v>
      </c>
      <c r="C14" s="23">
        <f>C12</f>
        <v>172876.68</v>
      </c>
      <c r="D14" s="23">
        <f>D12</f>
        <v>112509.71</v>
      </c>
      <c r="E14" s="23">
        <f>E12</f>
        <v>12562.6</v>
      </c>
      <c r="F14" s="23">
        <f>F12</f>
        <v>726.6</v>
      </c>
      <c r="G14" s="23">
        <v>1</v>
      </c>
      <c r="H14" s="22">
        <v>1.3695820000000001</v>
      </c>
      <c r="I14" s="23">
        <f>C14*G14*H14</f>
        <v>236768.78914775999</v>
      </c>
      <c r="J14" s="29"/>
      <c r="K14" s="29"/>
    </row>
    <row r="15" spans="1:13" x14ac:dyDescent="0.25">
      <c r="J15" s="31"/>
      <c r="K15" s="31"/>
    </row>
    <row r="16" spans="1:13" ht="36.75" customHeight="1" x14ac:dyDescent="0.25">
      <c r="A16" s="211" t="s">
        <v>26</v>
      </c>
      <c r="B16" s="211"/>
      <c r="C16" s="211"/>
      <c r="D16" s="211"/>
      <c r="E16" s="211"/>
      <c r="F16" s="211"/>
      <c r="G16" s="211"/>
      <c r="H16" s="211"/>
      <c r="I16" s="211"/>
    </row>
    <row r="17" spans="1:9" ht="20.25" customHeight="1" x14ac:dyDescent="0.25">
      <c r="A17" s="211" t="s">
        <v>27</v>
      </c>
      <c r="B17" s="211"/>
      <c r="C17" s="211"/>
      <c r="D17" s="211"/>
      <c r="E17" s="211"/>
      <c r="F17" s="211"/>
      <c r="G17" s="211"/>
      <c r="H17" s="211"/>
      <c r="I17" s="211"/>
    </row>
    <row r="18" spans="1:9" ht="15.75" customHeight="1" x14ac:dyDescent="0.25">
      <c r="A18" s="211" t="s">
        <v>28</v>
      </c>
      <c r="B18" s="211"/>
      <c r="C18" s="211"/>
      <c r="D18" s="211"/>
      <c r="E18" s="211"/>
      <c r="F18" s="211"/>
      <c r="G18" s="211"/>
      <c r="H18" s="211"/>
      <c r="I18" s="211"/>
    </row>
    <row r="19" spans="1:9" x14ac:dyDescent="0.25">
      <c r="A19" s="25" t="s">
        <v>29</v>
      </c>
    </row>
  </sheetData>
  <mergeCells count="15">
    <mergeCell ref="A5:I5"/>
    <mergeCell ref="G2:I2"/>
    <mergeCell ref="A6:I6"/>
    <mergeCell ref="A7:I7"/>
    <mergeCell ref="A18:I18"/>
    <mergeCell ref="I9:I10"/>
    <mergeCell ref="A9:A10"/>
    <mergeCell ref="B9:B10"/>
    <mergeCell ref="C9:F9"/>
    <mergeCell ref="G9:G10"/>
    <mergeCell ref="H9:H10"/>
    <mergeCell ref="A16:I16"/>
    <mergeCell ref="A17:I17"/>
    <mergeCell ref="A8:I8"/>
    <mergeCell ref="G3:I3"/>
  </mergeCells>
  <phoneticPr fontId="0" type="noConversion"/>
  <pageMargins left="0.70866141732283472" right="0.11811023622047245" top="0.55118110236220474" bottom="0.15748031496062992" header="0" footer="0"/>
  <pageSetup paperSize="9" scale="85" orientation="landscape" r:id="rId1"/>
  <colBreaks count="1" manualBreakCount="1">
    <brk id="9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workbookViewId="0">
      <selection activeCell="G3" sqref="G3:I3"/>
    </sheetView>
  </sheetViews>
  <sheetFormatPr defaultColWidth="9.140625" defaultRowHeight="15" x14ac:dyDescent="0.25"/>
  <cols>
    <col min="1" max="1" width="30" customWidth="1"/>
    <col min="2" max="2" width="13.85546875" customWidth="1"/>
    <col min="3" max="3" width="13" customWidth="1"/>
    <col min="4" max="4" width="13.85546875" customWidth="1"/>
    <col min="5" max="5" width="12.140625" customWidth="1"/>
    <col min="6" max="6" width="11.42578125" customWidth="1"/>
    <col min="7" max="7" width="12.28515625" customWidth="1"/>
    <col min="8" max="8" width="13.85546875" customWidth="1"/>
    <col min="9" max="9" width="16.28515625" customWidth="1"/>
    <col min="10" max="10" width="9" customWidth="1"/>
    <col min="15" max="15" width="9.5703125" bestFit="1" customWidth="1"/>
  </cols>
  <sheetData>
    <row r="1" spans="1:15" ht="15.75" x14ac:dyDescent="0.25">
      <c r="G1" s="4" t="s">
        <v>17</v>
      </c>
    </row>
    <row r="2" spans="1:15" ht="43.5" customHeight="1" x14ac:dyDescent="0.25">
      <c r="G2" s="208" t="s">
        <v>33</v>
      </c>
      <c r="H2" s="208"/>
      <c r="I2" s="208"/>
      <c r="J2" s="7"/>
      <c r="K2" s="7"/>
    </row>
    <row r="3" spans="1:15" ht="21" customHeight="1" x14ac:dyDescent="0.25">
      <c r="G3" s="161" t="s">
        <v>364</v>
      </c>
      <c r="H3" s="161"/>
      <c r="I3" s="161"/>
      <c r="J3" s="3"/>
    </row>
    <row r="5" spans="1:15" ht="24.75" customHeight="1" x14ac:dyDescent="0.25">
      <c r="A5" s="207" t="s">
        <v>1</v>
      </c>
      <c r="B5" s="207"/>
      <c r="C5" s="207"/>
      <c r="D5" s="207"/>
      <c r="E5" s="207"/>
      <c r="F5" s="207"/>
      <c r="G5" s="207"/>
      <c r="H5" s="207"/>
      <c r="I5" s="207"/>
      <c r="J5" s="15"/>
      <c r="K5" s="15"/>
      <c r="L5" s="15"/>
      <c r="M5" s="15"/>
    </row>
    <row r="6" spans="1:15" ht="54.75" customHeight="1" x14ac:dyDescent="0.25">
      <c r="A6" s="160" t="s">
        <v>356</v>
      </c>
      <c r="B6" s="209"/>
      <c r="C6" s="209"/>
      <c r="D6" s="209"/>
      <c r="E6" s="209"/>
      <c r="F6" s="209"/>
      <c r="G6" s="209"/>
      <c r="H6" s="209"/>
      <c r="I6" s="209"/>
      <c r="J6" s="12"/>
      <c r="K6" s="12"/>
      <c r="L6" s="12"/>
      <c r="M6" s="12"/>
    </row>
    <row r="7" spans="1:15" ht="42.75" customHeight="1" x14ac:dyDescent="0.25">
      <c r="A7" s="210" t="s">
        <v>35</v>
      </c>
      <c r="B7" s="210"/>
      <c r="C7" s="210"/>
      <c r="D7" s="210"/>
      <c r="E7" s="210"/>
      <c r="F7" s="210"/>
      <c r="G7" s="210"/>
      <c r="H7" s="210"/>
      <c r="I7" s="210"/>
      <c r="J7" s="13"/>
      <c r="K7" s="12"/>
      <c r="L7" s="12"/>
      <c r="M7" s="12"/>
    </row>
    <row r="8" spans="1:15" ht="28.5" customHeight="1" x14ac:dyDescent="0.25">
      <c r="A8" s="215" t="s">
        <v>16</v>
      </c>
      <c r="B8" s="215"/>
      <c r="C8" s="215"/>
      <c r="D8" s="215"/>
      <c r="E8" s="215"/>
      <c r="F8" s="215"/>
      <c r="G8" s="215"/>
      <c r="H8" s="215"/>
      <c r="I8" s="215"/>
    </row>
    <row r="9" spans="1:15" ht="51.75" customHeight="1" x14ac:dyDescent="0.25">
      <c r="A9" s="183" t="s">
        <v>2</v>
      </c>
      <c r="B9" s="183" t="s">
        <v>3</v>
      </c>
      <c r="C9" s="212" t="s">
        <v>5</v>
      </c>
      <c r="D9" s="213"/>
      <c r="E9" s="213"/>
      <c r="F9" s="214"/>
      <c r="G9" s="183" t="s">
        <v>6</v>
      </c>
      <c r="H9" s="183" t="s">
        <v>7</v>
      </c>
      <c r="I9" s="183" t="s">
        <v>8</v>
      </c>
      <c r="J9" s="9"/>
      <c r="K9" s="9"/>
      <c r="M9" s="8"/>
    </row>
    <row r="10" spans="1:15" ht="23.25" customHeight="1" x14ac:dyDescent="0.25">
      <c r="A10" s="185"/>
      <c r="B10" s="185"/>
      <c r="C10" s="1" t="s">
        <v>4</v>
      </c>
      <c r="D10" s="1" t="s">
        <v>30</v>
      </c>
      <c r="E10" s="1" t="s">
        <v>31</v>
      </c>
      <c r="F10" s="1" t="s">
        <v>25</v>
      </c>
      <c r="G10" s="185"/>
      <c r="H10" s="185"/>
      <c r="I10" s="185"/>
      <c r="J10" s="10"/>
      <c r="K10" s="10"/>
    </row>
    <row r="11" spans="1:15" ht="15.75" x14ac:dyDescent="0.25">
      <c r="A11" s="1">
        <v>1</v>
      </c>
      <c r="B11" s="1">
        <v>2</v>
      </c>
      <c r="C11" s="1">
        <v>3</v>
      </c>
      <c r="D11" s="1">
        <v>4</v>
      </c>
      <c r="E11" s="1">
        <v>5</v>
      </c>
      <c r="F11" s="1">
        <v>6</v>
      </c>
      <c r="G11" s="1">
        <v>7</v>
      </c>
      <c r="H11" s="1">
        <v>8</v>
      </c>
      <c r="I11" s="1" t="s">
        <v>9</v>
      </c>
      <c r="J11" s="10"/>
      <c r="K11" s="10"/>
    </row>
    <row r="12" spans="1:15" ht="31.5" x14ac:dyDescent="0.25">
      <c r="A12" s="16" t="s">
        <v>12</v>
      </c>
      <c r="B12" s="2" t="s">
        <v>10</v>
      </c>
      <c r="C12" s="23">
        <v>172876.68</v>
      </c>
      <c r="D12" s="23">
        <v>112509.71</v>
      </c>
      <c r="E12" s="23">
        <v>12562.6</v>
      </c>
      <c r="F12" s="23">
        <v>726.6</v>
      </c>
      <c r="G12" s="23">
        <v>1</v>
      </c>
      <c r="H12" s="24">
        <v>1.3238205999999999</v>
      </c>
      <c r="I12" s="23">
        <f>C12*G12*H12</f>
        <v>228857.71024360799</v>
      </c>
      <c r="J12" s="10"/>
      <c r="K12" s="10"/>
    </row>
    <row r="13" spans="1:15" ht="27" customHeight="1" x14ac:dyDescent="0.25">
      <c r="A13" s="16" t="s">
        <v>13</v>
      </c>
      <c r="B13" s="2" t="s">
        <v>10</v>
      </c>
      <c r="C13" s="23">
        <f>C12</f>
        <v>172876.68</v>
      </c>
      <c r="D13" s="23">
        <f>D12</f>
        <v>112509.71</v>
      </c>
      <c r="E13" s="23">
        <f>E12</f>
        <v>12562.6</v>
      </c>
      <c r="F13" s="23">
        <f>F12</f>
        <v>726.6</v>
      </c>
      <c r="G13" s="23">
        <v>1</v>
      </c>
      <c r="H13" s="24">
        <f>H12</f>
        <v>1.3238205999999999</v>
      </c>
      <c r="I13" s="23">
        <f>C13*G13*H13</f>
        <v>228857.71024360799</v>
      </c>
      <c r="J13" s="10"/>
      <c r="K13" s="10"/>
    </row>
    <row r="14" spans="1:15" ht="33" customHeight="1" x14ac:dyDescent="0.25">
      <c r="A14" s="16" t="s">
        <v>14</v>
      </c>
      <c r="B14" s="2" t="s">
        <v>10</v>
      </c>
      <c r="C14" s="23">
        <f>C12</f>
        <v>172876.68</v>
      </c>
      <c r="D14" s="23">
        <f>D12</f>
        <v>112509.71</v>
      </c>
      <c r="E14" s="23">
        <f>E12</f>
        <v>12562.6</v>
      </c>
      <c r="F14" s="23">
        <f>F12</f>
        <v>726.6</v>
      </c>
      <c r="G14" s="23">
        <v>1</v>
      </c>
      <c r="H14" s="24">
        <f>H13</f>
        <v>1.3238205999999999</v>
      </c>
      <c r="I14" s="23">
        <f>C14*G14*H14</f>
        <v>228857.71024360799</v>
      </c>
      <c r="J14" s="10"/>
      <c r="K14" s="10"/>
      <c r="O14" s="36"/>
    </row>
    <row r="15" spans="1:15" ht="36" customHeight="1" x14ac:dyDescent="0.25">
      <c r="A15" s="16"/>
      <c r="B15" s="2"/>
      <c r="C15" s="23"/>
      <c r="D15" s="5"/>
      <c r="E15" s="5"/>
      <c r="F15" s="5"/>
      <c r="G15" s="5"/>
      <c r="H15" s="17"/>
      <c r="I15" s="23"/>
      <c r="J15" s="11"/>
      <c r="K15" s="11"/>
    </row>
    <row r="16" spans="1:15" ht="30" customHeight="1" x14ac:dyDescent="0.25">
      <c r="A16" s="211" t="s">
        <v>26</v>
      </c>
      <c r="B16" s="211"/>
      <c r="C16" s="211"/>
      <c r="D16" s="211"/>
      <c r="E16" s="211"/>
      <c r="F16" s="211"/>
      <c r="G16" s="211"/>
      <c r="H16" s="211"/>
      <c r="I16" s="211"/>
    </row>
    <row r="17" spans="1:9" ht="20.25" customHeight="1" x14ac:dyDescent="0.25">
      <c r="A17" s="211" t="s">
        <v>27</v>
      </c>
      <c r="B17" s="211"/>
      <c r="C17" s="211"/>
      <c r="D17" s="211"/>
      <c r="E17" s="211"/>
      <c r="F17" s="211"/>
      <c r="G17" s="211"/>
      <c r="H17" s="211"/>
      <c r="I17" s="211"/>
    </row>
    <row r="18" spans="1:9" ht="15.75" x14ac:dyDescent="0.25">
      <c r="A18" s="211" t="s">
        <v>28</v>
      </c>
      <c r="B18" s="211"/>
      <c r="C18" s="211"/>
      <c r="D18" s="211"/>
      <c r="E18" s="211"/>
      <c r="F18" s="211"/>
      <c r="G18" s="211"/>
      <c r="H18" s="211"/>
      <c r="I18" s="211"/>
    </row>
  </sheetData>
  <mergeCells count="15">
    <mergeCell ref="G2:I2"/>
    <mergeCell ref="A5:I5"/>
    <mergeCell ref="A6:I6"/>
    <mergeCell ref="A7:I7"/>
    <mergeCell ref="A18:I18"/>
    <mergeCell ref="I9:I10"/>
    <mergeCell ref="A17:I17"/>
    <mergeCell ref="A8:I8"/>
    <mergeCell ref="A9:A10"/>
    <mergeCell ref="B9:B10"/>
    <mergeCell ref="C9:F9"/>
    <mergeCell ref="G9:G10"/>
    <mergeCell ref="H9:H10"/>
    <mergeCell ref="A16:I16"/>
    <mergeCell ref="G3:I3"/>
  </mergeCells>
  <phoneticPr fontId="0" type="noConversion"/>
  <pageMargins left="0.70866141732283472" right="0.11811023622047245" top="0.74803149606299213" bottom="0.35433070866141736" header="0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workbookViewId="0">
      <selection activeCell="G3" sqref="G3:I3"/>
    </sheetView>
  </sheetViews>
  <sheetFormatPr defaultColWidth="9.140625" defaultRowHeight="15" x14ac:dyDescent="0.25"/>
  <cols>
    <col min="1" max="1" width="31" customWidth="1"/>
    <col min="2" max="2" width="14" customWidth="1"/>
    <col min="3" max="3" width="13" customWidth="1"/>
    <col min="4" max="4" width="11.7109375" customWidth="1"/>
    <col min="5" max="5" width="12.140625" customWidth="1"/>
    <col min="6" max="6" width="11.42578125" customWidth="1"/>
    <col min="7" max="7" width="12.140625" customWidth="1"/>
    <col min="8" max="8" width="15" customWidth="1"/>
    <col min="9" max="9" width="16.28515625" customWidth="1"/>
    <col min="13" max="13" width="11.42578125" customWidth="1"/>
  </cols>
  <sheetData>
    <row r="1" spans="1:13" ht="15.75" x14ac:dyDescent="0.25">
      <c r="A1" s="20"/>
      <c r="B1" s="20"/>
      <c r="C1" s="20"/>
      <c r="D1" s="20"/>
      <c r="E1" s="20"/>
      <c r="F1" s="20"/>
      <c r="G1" s="4" t="s">
        <v>19</v>
      </c>
      <c r="H1" s="20"/>
      <c r="I1" s="20"/>
    </row>
    <row r="2" spans="1:13" ht="48" customHeight="1" x14ac:dyDescent="0.25">
      <c r="A2" s="20"/>
      <c r="B2" s="20"/>
      <c r="C2" s="20"/>
      <c r="D2" s="20"/>
      <c r="E2" s="20"/>
      <c r="F2" s="20"/>
      <c r="G2" s="208" t="s">
        <v>33</v>
      </c>
      <c r="H2" s="208"/>
      <c r="I2" s="208"/>
      <c r="J2" s="7"/>
      <c r="K2" s="7"/>
    </row>
    <row r="3" spans="1:13" ht="15.75" x14ac:dyDescent="0.25">
      <c r="A3" s="20"/>
      <c r="B3" s="20"/>
      <c r="C3" s="20"/>
      <c r="D3" s="20"/>
      <c r="E3" s="20"/>
      <c r="F3" s="20"/>
      <c r="G3" s="161" t="s">
        <v>364</v>
      </c>
      <c r="H3" s="161"/>
      <c r="I3" s="161"/>
      <c r="J3" s="3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</row>
    <row r="5" spans="1:13" ht="24.75" customHeight="1" x14ac:dyDescent="0.25">
      <c r="A5" s="207" t="s">
        <v>1</v>
      </c>
      <c r="B5" s="207"/>
      <c r="C5" s="207"/>
      <c r="D5" s="207"/>
      <c r="E5" s="207"/>
      <c r="F5" s="207"/>
      <c r="G5" s="207"/>
      <c r="H5" s="207"/>
      <c r="I5" s="207"/>
      <c r="J5" s="15"/>
      <c r="K5" s="15"/>
      <c r="L5" s="15"/>
      <c r="M5" s="15"/>
    </row>
    <row r="6" spans="1:13" ht="54.75" customHeight="1" x14ac:dyDescent="0.25">
      <c r="A6" s="160" t="s">
        <v>356</v>
      </c>
      <c r="B6" s="209"/>
      <c r="C6" s="209"/>
      <c r="D6" s="209"/>
      <c r="E6" s="209"/>
      <c r="F6" s="209"/>
      <c r="G6" s="209"/>
      <c r="H6" s="209"/>
      <c r="I6" s="209"/>
      <c r="J6" s="12"/>
      <c r="K6" s="12"/>
      <c r="L6" s="12"/>
      <c r="M6" s="12"/>
    </row>
    <row r="7" spans="1:13" ht="42.75" customHeight="1" x14ac:dyDescent="0.25">
      <c r="A7" s="210" t="s">
        <v>36</v>
      </c>
      <c r="B7" s="210"/>
      <c r="C7" s="210"/>
      <c r="D7" s="210"/>
      <c r="E7" s="210"/>
      <c r="F7" s="210"/>
      <c r="G7" s="210"/>
      <c r="H7" s="210"/>
      <c r="I7" s="210"/>
      <c r="J7" s="13"/>
      <c r="K7" s="12"/>
      <c r="L7" s="12"/>
      <c r="M7" s="12"/>
    </row>
    <row r="8" spans="1:13" ht="28.5" customHeight="1" x14ac:dyDescent="0.25">
      <c r="A8" s="219" t="s">
        <v>16</v>
      </c>
      <c r="B8" s="219"/>
      <c r="C8" s="219"/>
      <c r="D8" s="219"/>
      <c r="E8" s="219"/>
      <c r="F8" s="219"/>
      <c r="G8" s="219"/>
      <c r="H8" s="219"/>
      <c r="I8" s="219"/>
    </row>
    <row r="9" spans="1:13" ht="51.75" customHeight="1" x14ac:dyDescent="0.25">
      <c r="A9" s="217" t="s">
        <v>2</v>
      </c>
      <c r="B9" s="183" t="s">
        <v>3</v>
      </c>
      <c r="C9" s="212" t="s">
        <v>5</v>
      </c>
      <c r="D9" s="213"/>
      <c r="E9" s="213"/>
      <c r="F9" s="214"/>
      <c r="G9" s="217" t="s">
        <v>6</v>
      </c>
      <c r="H9" s="217" t="s">
        <v>7</v>
      </c>
      <c r="I9" s="217" t="s">
        <v>8</v>
      </c>
      <c r="J9" s="9"/>
      <c r="K9" s="9"/>
      <c r="M9" s="8"/>
    </row>
    <row r="10" spans="1:13" ht="23.25" customHeight="1" x14ac:dyDescent="0.25">
      <c r="A10" s="218"/>
      <c r="B10" s="185"/>
      <c r="C10" s="6" t="s">
        <v>4</v>
      </c>
      <c r="D10" s="6" t="s">
        <v>30</v>
      </c>
      <c r="E10" s="6" t="s">
        <v>31</v>
      </c>
      <c r="F10" s="6" t="s">
        <v>25</v>
      </c>
      <c r="G10" s="218"/>
      <c r="H10" s="218"/>
      <c r="I10" s="218"/>
      <c r="J10" s="10"/>
      <c r="K10" s="10"/>
    </row>
    <row r="11" spans="1:13" x14ac:dyDescent="0.25">
      <c r="A11" s="6">
        <v>1</v>
      </c>
      <c r="B11" s="6">
        <v>2</v>
      </c>
      <c r="C11" s="6">
        <v>3</v>
      </c>
      <c r="D11" s="6">
        <v>4</v>
      </c>
      <c r="E11" s="6">
        <v>5</v>
      </c>
      <c r="F11" s="6">
        <v>6</v>
      </c>
      <c r="G11" s="6">
        <v>7</v>
      </c>
      <c r="H11" s="6">
        <v>8</v>
      </c>
      <c r="I11" s="6" t="s">
        <v>9</v>
      </c>
      <c r="J11" s="10"/>
      <c r="K11" s="10"/>
    </row>
    <row r="12" spans="1:13" ht="28.5" customHeight="1" x14ac:dyDescent="0.25">
      <c r="A12" s="16" t="s">
        <v>12</v>
      </c>
      <c r="B12" s="2" t="s">
        <v>10</v>
      </c>
      <c r="C12" s="23">
        <v>172876.68</v>
      </c>
      <c r="D12" s="23">
        <v>112509.71</v>
      </c>
      <c r="E12" s="23">
        <v>12562.6</v>
      </c>
      <c r="F12" s="23">
        <v>726.6</v>
      </c>
      <c r="G12" s="23">
        <v>1</v>
      </c>
      <c r="H12" s="22">
        <v>1</v>
      </c>
      <c r="I12" s="21">
        <f>C12*G12*H12</f>
        <v>172876.68</v>
      </c>
      <c r="J12" s="10"/>
      <c r="K12" s="10"/>
    </row>
    <row r="13" spans="1:13" ht="28.5" customHeight="1" x14ac:dyDescent="0.25">
      <c r="A13" s="16" t="s">
        <v>13</v>
      </c>
      <c r="B13" s="14" t="s">
        <v>10</v>
      </c>
      <c r="C13" s="23">
        <f>C12</f>
        <v>172876.68</v>
      </c>
      <c r="D13" s="23">
        <f>D12</f>
        <v>112509.71</v>
      </c>
      <c r="E13" s="23">
        <f>E12</f>
        <v>12562.6</v>
      </c>
      <c r="F13" s="23">
        <f>F12</f>
        <v>726.6</v>
      </c>
      <c r="G13" s="23">
        <v>1</v>
      </c>
      <c r="H13" s="22">
        <v>1</v>
      </c>
      <c r="I13" s="21">
        <f>C13*G13*H13</f>
        <v>172876.68</v>
      </c>
      <c r="J13" s="10"/>
      <c r="K13" s="10"/>
    </row>
    <row r="14" spans="1:13" ht="28.5" customHeight="1" x14ac:dyDescent="0.25">
      <c r="A14" s="16" t="s">
        <v>14</v>
      </c>
      <c r="B14" s="14" t="s">
        <v>10</v>
      </c>
      <c r="C14" s="23">
        <f>C12</f>
        <v>172876.68</v>
      </c>
      <c r="D14" s="23">
        <f>D12</f>
        <v>112509.71</v>
      </c>
      <c r="E14" s="23">
        <f>E12</f>
        <v>12562.6</v>
      </c>
      <c r="F14" s="23">
        <f>F12</f>
        <v>726.6</v>
      </c>
      <c r="G14" s="23">
        <v>1</v>
      </c>
      <c r="H14" s="22">
        <v>1</v>
      </c>
      <c r="I14" s="21">
        <f>C14*G14*H14</f>
        <v>172876.68</v>
      </c>
      <c r="J14" s="10"/>
      <c r="K14" s="10"/>
    </row>
    <row r="15" spans="1:13" ht="25.5" customHeight="1" x14ac:dyDescent="0.25">
      <c r="A15" s="16"/>
      <c r="B15" s="2"/>
      <c r="C15" s="23"/>
      <c r="D15" s="5"/>
      <c r="E15" s="5"/>
      <c r="F15" s="5"/>
      <c r="G15" s="5"/>
      <c r="H15" s="38"/>
      <c r="I15" s="21"/>
      <c r="J15" s="11"/>
      <c r="K15" s="11"/>
    </row>
    <row r="16" spans="1:13" ht="30" customHeight="1" x14ac:dyDescent="0.25">
      <c r="A16" s="216" t="s">
        <v>26</v>
      </c>
      <c r="B16" s="216"/>
      <c r="C16" s="216"/>
      <c r="D16" s="216"/>
      <c r="E16" s="216"/>
      <c r="F16" s="216"/>
      <c r="G16" s="216"/>
      <c r="H16" s="216"/>
      <c r="I16" s="216"/>
    </row>
    <row r="17" spans="1:9" ht="20.25" customHeight="1" x14ac:dyDescent="0.25">
      <c r="A17" s="216" t="s">
        <v>27</v>
      </c>
      <c r="B17" s="216"/>
      <c r="C17" s="216"/>
      <c r="D17" s="216"/>
      <c r="E17" s="216"/>
      <c r="F17" s="216"/>
      <c r="G17" s="216"/>
      <c r="H17" s="216"/>
      <c r="I17" s="216"/>
    </row>
    <row r="18" spans="1:9" x14ac:dyDescent="0.25">
      <c r="A18" s="216" t="s">
        <v>28</v>
      </c>
      <c r="B18" s="216"/>
      <c r="C18" s="216"/>
      <c r="D18" s="216"/>
      <c r="E18" s="216"/>
      <c r="F18" s="216"/>
      <c r="G18" s="216"/>
      <c r="H18" s="216"/>
      <c r="I18" s="216"/>
    </row>
    <row r="19" spans="1:9" x14ac:dyDescent="0.25">
      <c r="A19" s="20"/>
      <c r="B19" s="20"/>
      <c r="C19" s="20"/>
      <c r="D19" s="20"/>
      <c r="E19" s="20"/>
      <c r="F19" s="20"/>
      <c r="G19" s="20"/>
      <c r="H19" s="20"/>
      <c r="I19" s="20"/>
    </row>
    <row r="21" spans="1:9" ht="15.75" x14ac:dyDescent="0.25">
      <c r="C21" s="25"/>
      <c r="D21" s="25"/>
      <c r="E21" s="25"/>
      <c r="F21" s="25"/>
      <c r="G21" s="25"/>
      <c r="H21" s="25"/>
      <c r="I21" s="25"/>
    </row>
    <row r="22" spans="1:9" ht="15.75" x14ac:dyDescent="0.25">
      <c r="I22" s="25"/>
    </row>
    <row r="23" spans="1:9" ht="15.75" x14ac:dyDescent="0.25">
      <c r="I23" s="25"/>
    </row>
  </sheetData>
  <mergeCells count="15">
    <mergeCell ref="G2:I2"/>
    <mergeCell ref="A5:I5"/>
    <mergeCell ref="A6:I6"/>
    <mergeCell ref="A7:I7"/>
    <mergeCell ref="A18:I18"/>
    <mergeCell ref="I9:I10"/>
    <mergeCell ref="A17:I17"/>
    <mergeCell ref="A8:I8"/>
    <mergeCell ref="A9:A10"/>
    <mergeCell ref="B9:B10"/>
    <mergeCell ref="C9:F9"/>
    <mergeCell ref="G9:G10"/>
    <mergeCell ref="H9:H10"/>
    <mergeCell ref="A16:I16"/>
    <mergeCell ref="G3:I3"/>
  </mergeCells>
  <phoneticPr fontId="0" type="noConversion"/>
  <pageMargins left="0.70866141732283472" right="0.11811023622047245" top="0.94488188976377963" bottom="0.15748031496062992" header="0" footer="0.11811023622047245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workbookViewId="0">
      <selection activeCell="G3" sqref="G3:I3"/>
    </sheetView>
  </sheetViews>
  <sheetFormatPr defaultColWidth="9.140625" defaultRowHeight="15" x14ac:dyDescent="0.25"/>
  <cols>
    <col min="1" max="1" width="29.85546875" customWidth="1"/>
    <col min="2" max="2" width="13.5703125" customWidth="1"/>
    <col min="3" max="3" width="13" customWidth="1"/>
    <col min="4" max="4" width="11.7109375" customWidth="1"/>
    <col min="5" max="5" width="12.140625" customWidth="1"/>
    <col min="6" max="6" width="11.42578125" customWidth="1"/>
    <col min="7" max="7" width="13.28515625" customWidth="1"/>
    <col min="8" max="8" width="12.85546875" customWidth="1"/>
    <col min="9" max="9" width="16.28515625" customWidth="1"/>
  </cols>
  <sheetData>
    <row r="1" spans="1:13" ht="18" customHeight="1" x14ac:dyDescent="0.25">
      <c r="A1" s="20"/>
      <c r="B1" s="20"/>
      <c r="C1" s="20"/>
      <c r="D1" s="20"/>
      <c r="E1" s="20"/>
      <c r="F1" s="20"/>
      <c r="G1" s="4" t="s">
        <v>18</v>
      </c>
      <c r="H1" s="20"/>
      <c r="I1" s="20"/>
    </row>
    <row r="2" spans="1:13" ht="52.5" customHeight="1" x14ac:dyDescent="0.25">
      <c r="A2" s="20"/>
      <c r="B2" s="20"/>
      <c r="C2" s="20"/>
      <c r="D2" s="20"/>
      <c r="E2" s="20"/>
      <c r="F2" s="20"/>
      <c r="G2" s="208" t="s">
        <v>33</v>
      </c>
      <c r="H2" s="208"/>
      <c r="I2" s="208"/>
      <c r="J2" s="7"/>
      <c r="K2" s="7"/>
    </row>
    <row r="3" spans="1:13" ht="15.75" x14ac:dyDescent="0.25">
      <c r="A3" s="20"/>
      <c r="B3" s="20"/>
      <c r="C3" s="20"/>
      <c r="D3" s="20"/>
      <c r="E3" s="20"/>
      <c r="F3" s="20"/>
      <c r="G3" s="161" t="s">
        <v>364</v>
      </c>
      <c r="H3" s="161"/>
      <c r="I3" s="161"/>
      <c r="J3" s="3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</row>
    <row r="5" spans="1:13" ht="24.75" customHeight="1" x14ac:dyDescent="0.25">
      <c r="A5" s="207" t="s">
        <v>1</v>
      </c>
      <c r="B5" s="207"/>
      <c r="C5" s="207"/>
      <c r="D5" s="207"/>
      <c r="E5" s="207"/>
      <c r="F5" s="207"/>
      <c r="G5" s="207"/>
      <c r="H5" s="207"/>
      <c r="I5" s="207"/>
      <c r="J5" s="15"/>
      <c r="K5" s="15"/>
      <c r="L5" s="15"/>
      <c r="M5" s="15"/>
    </row>
    <row r="6" spans="1:13" ht="54.75" customHeight="1" x14ac:dyDescent="0.25">
      <c r="A6" s="160" t="s">
        <v>357</v>
      </c>
      <c r="B6" s="209"/>
      <c r="C6" s="209"/>
      <c r="D6" s="209"/>
      <c r="E6" s="209"/>
      <c r="F6" s="209"/>
      <c r="G6" s="209"/>
      <c r="H6" s="209"/>
      <c r="I6" s="209"/>
      <c r="J6" s="12"/>
      <c r="K6" s="12"/>
      <c r="L6" s="12"/>
      <c r="M6" s="12"/>
    </row>
    <row r="7" spans="1:13" ht="42.75" customHeight="1" x14ac:dyDescent="0.25">
      <c r="A7" s="210" t="s">
        <v>37</v>
      </c>
      <c r="B7" s="210"/>
      <c r="C7" s="210"/>
      <c r="D7" s="210"/>
      <c r="E7" s="210"/>
      <c r="F7" s="210"/>
      <c r="G7" s="210"/>
      <c r="H7" s="210"/>
      <c r="I7" s="210"/>
      <c r="J7" s="13"/>
      <c r="K7" s="12"/>
      <c r="L7" s="12"/>
      <c r="M7" s="12"/>
    </row>
    <row r="8" spans="1:13" ht="28.5" customHeight="1" x14ac:dyDescent="0.25">
      <c r="A8" s="219" t="s">
        <v>16</v>
      </c>
      <c r="B8" s="219"/>
      <c r="C8" s="219"/>
      <c r="D8" s="219"/>
      <c r="E8" s="219"/>
      <c r="F8" s="219"/>
      <c r="G8" s="219"/>
      <c r="H8" s="219"/>
      <c r="I8" s="219"/>
    </row>
    <row r="9" spans="1:13" ht="51.75" customHeight="1" x14ac:dyDescent="0.25">
      <c r="A9" s="217" t="s">
        <v>2</v>
      </c>
      <c r="B9" s="183" t="s">
        <v>3</v>
      </c>
      <c r="C9" s="212" t="s">
        <v>5</v>
      </c>
      <c r="D9" s="213"/>
      <c r="E9" s="213"/>
      <c r="F9" s="214"/>
      <c r="G9" s="217" t="s">
        <v>6</v>
      </c>
      <c r="H9" s="217" t="s">
        <v>7</v>
      </c>
      <c r="I9" s="217" t="s">
        <v>8</v>
      </c>
      <c r="J9" s="9"/>
      <c r="K9" s="9"/>
      <c r="M9" s="8"/>
    </row>
    <row r="10" spans="1:13" ht="23.25" customHeight="1" x14ac:dyDescent="0.25">
      <c r="A10" s="218"/>
      <c r="B10" s="185"/>
      <c r="C10" s="1" t="s">
        <v>4</v>
      </c>
      <c r="D10" s="6" t="s">
        <v>30</v>
      </c>
      <c r="E10" s="6" t="s">
        <v>32</v>
      </c>
      <c r="F10" s="6" t="s">
        <v>25</v>
      </c>
      <c r="G10" s="218"/>
      <c r="H10" s="218"/>
      <c r="I10" s="218"/>
      <c r="J10" s="10"/>
      <c r="K10" s="10"/>
    </row>
    <row r="11" spans="1:13" x14ac:dyDescent="0.25">
      <c r="A11" s="6">
        <v>1</v>
      </c>
      <c r="B11" s="6">
        <v>2</v>
      </c>
      <c r="C11" s="6">
        <v>3</v>
      </c>
      <c r="D11" s="6">
        <v>4</v>
      </c>
      <c r="E11" s="6">
        <v>5</v>
      </c>
      <c r="F11" s="6">
        <v>6</v>
      </c>
      <c r="G11" s="6">
        <v>7</v>
      </c>
      <c r="H11" s="6">
        <v>8</v>
      </c>
      <c r="I11" s="6" t="s">
        <v>9</v>
      </c>
      <c r="J11" s="10"/>
      <c r="K11" s="10"/>
    </row>
    <row r="12" spans="1:13" ht="31.5" customHeight="1" x14ac:dyDescent="0.25">
      <c r="A12" s="16" t="s">
        <v>12</v>
      </c>
      <c r="B12" s="2" t="s">
        <v>10</v>
      </c>
      <c r="C12" s="23">
        <v>172876.68</v>
      </c>
      <c r="D12" s="23">
        <v>112509.71</v>
      </c>
      <c r="E12" s="23">
        <v>12562.6</v>
      </c>
      <c r="F12" s="23">
        <v>726.6</v>
      </c>
      <c r="G12" s="23">
        <v>1</v>
      </c>
      <c r="H12" s="22">
        <v>1.4625632</v>
      </c>
      <c r="I12" s="21">
        <f>C12*G12*H12</f>
        <v>252843.07030617597</v>
      </c>
      <c r="J12" s="10"/>
      <c r="K12" s="10"/>
    </row>
    <row r="13" spans="1:13" ht="31.5" x14ac:dyDescent="0.25">
      <c r="A13" s="16" t="s">
        <v>13</v>
      </c>
      <c r="B13" s="2" t="s">
        <v>10</v>
      </c>
      <c r="C13" s="23">
        <f>C12</f>
        <v>172876.68</v>
      </c>
      <c r="D13" s="23">
        <f>D12</f>
        <v>112509.71</v>
      </c>
      <c r="E13" s="23">
        <f>E12</f>
        <v>12562.6</v>
      </c>
      <c r="F13" s="23">
        <f>F12</f>
        <v>726.6</v>
      </c>
      <c r="G13" s="23">
        <v>1</v>
      </c>
      <c r="H13" s="22">
        <f>H12</f>
        <v>1.4625632</v>
      </c>
      <c r="I13" s="21">
        <f>C13*G13*H13</f>
        <v>252843.07030617597</v>
      </c>
      <c r="J13" s="10"/>
      <c r="K13" s="10"/>
    </row>
    <row r="14" spans="1:13" ht="33" customHeight="1" x14ac:dyDescent="0.25">
      <c r="A14" s="16" t="s">
        <v>14</v>
      </c>
      <c r="B14" s="2" t="s">
        <v>10</v>
      </c>
      <c r="C14" s="23">
        <f>C12</f>
        <v>172876.68</v>
      </c>
      <c r="D14" s="23">
        <f>D12</f>
        <v>112509.71</v>
      </c>
      <c r="E14" s="23">
        <f>E12</f>
        <v>12562.6</v>
      </c>
      <c r="F14" s="23">
        <f>F12</f>
        <v>726.6</v>
      </c>
      <c r="G14" s="23">
        <v>1</v>
      </c>
      <c r="H14" s="22">
        <f>H12</f>
        <v>1.4625632</v>
      </c>
      <c r="I14" s="21">
        <f>C14*G14*H14</f>
        <v>252843.07030617597</v>
      </c>
      <c r="J14" s="10"/>
      <c r="K14" s="10"/>
    </row>
    <row r="15" spans="1:13" ht="36" customHeight="1" x14ac:dyDescent="0.25">
      <c r="A15" s="16" t="s">
        <v>15</v>
      </c>
      <c r="B15" s="2" t="s">
        <v>10</v>
      </c>
      <c r="C15" s="23">
        <v>560.77</v>
      </c>
      <c r="D15" s="5">
        <v>269.45999999999998</v>
      </c>
      <c r="E15" s="5">
        <v>71.569999999999993</v>
      </c>
      <c r="F15" s="5">
        <v>13.44</v>
      </c>
      <c r="G15" s="5">
        <v>1</v>
      </c>
      <c r="H15" s="18">
        <v>2.0178148</v>
      </c>
      <c r="I15" s="5">
        <f>C15*G15*H15</f>
        <v>1131.530005396</v>
      </c>
      <c r="J15" s="11"/>
      <c r="K15" s="11"/>
    </row>
    <row r="16" spans="1:13" ht="75.75" customHeight="1" x14ac:dyDescent="0.25">
      <c r="A16" s="16" t="s">
        <v>43</v>
      </c>
      <c r="B16" s="2" t="s">
        <v>44</v>
      </c>
      <c r="C16" s="23">
        <v>103876.87</v>
      </c>
      <c r="D16" s="5">
        <v>103876.87</v>
      </c>
      <c r="E16" s="5"/>
      <c r="F16" s="5"/>
      <c r="G16" s="5">
        <v>1</v>
      </c>
      <c r="H16" s="18">
        <v>1.1998401000000001</v>
      </c>
      <c r="I16" s="5">
        <f>C16*G16*H16</f>
        <v>124635.634088487</v>
      </c>
      <c r="J16" s="11"/>
      <c r="K16" s="11"/>
    </row>
    <row r="17" spans="1:9" ht="30" customHeight="1" x14ac:dyDescent="0.25">
      <c r="A17" s="216" t="s">
        <v>26</v>
      </c>
      <c r="B17" s="216"/>
      <c r="C17" s="216"/>
      <c r="D17" s="216"/>
      <c r="E17" s="216"/>
      <c r="F17" s="216"/>
      <c r="G17" s="216"/>
      <c r="H17" s="216"/>
      <c r="I17" s="216"/>
    </row>
    <row r="18" spans="1:9" ht="20.25" customHeight="1" x14ac:dyDescent="0.25">
      <c r="A18" s="216" t="s">
        <v>27</v>
      </c>
      <c r="B18" s="216"/>
      <c r="C18" s="216"/>
      <c r="D18" s="216"/>
      <c r="E18" s="216"/>
      <c r="F18" s="216"/>
      <c r="G18" s="216"/>
      <c r="H18" s="216"/>
      <c r="I18" s="216"/>
    </row>
    <row r="19" spans="1:9" x14ac:dyDescent="0.25">
      <c r="A19" s="216" t="s">
        <v>28</v>
      </c>
      <c r="B19" s="216"/>
      <c r="C19" s="216"/>
      <c r="D19" s="216"/>
      <c r="E19" s="216"/>
      <c r="F19" s="216"/>
      <c r="G19" s="216"/>
      <c r="H19" s="216"/>
      <c r="I19" s="216"/>
    </row>
  </sheetData>
  <mergeCells count="15">
    <mergeCell ref="A19:I19"/>
    <mergeCell ref="G2:I2"/>
    <mergeCell ref="I9:I10"/>
    <mergeCell ref="A5:I5"/>
    <mergeCell ref="A6:I6"/>
    <mergeCell ref="A7:I7"/>
    <mergeCell ref="A8:I8"/>
    <mergeCell ref="A9:A10"/>
    <mergeCell ref="B9:B10"/>
    <mergeCell ref="C9:F9"/>
    <mergeCell ref="G9:G10"/>
    <mergeCell ref="H9:H10"/>
    <mergeCell ref="A17:I17"/>
    <mergeCell ref="A18:I18"/>
    <mergeCell ref="G3:I3"/>
  </mergeCells>
  <phoneticPr fontId="0" type="noConversion"/>
  <pageMargins left="0.70866141732283472" right="0.11811023622047245" top="0.74803149606299213" bottom="0.15748031496062992" header="0" footer="0"/>
  <pageSetup paperSize="9" scale="8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workbookViewId="0">
      <selection activeCell="G3" sqref="G3:I3"/>
    </sheetView>
  </sheetViews>
  <sheetFormatPr defaultColWidth="9.140625" defaultRowHeight="15" x14ac:dyDescent="0.25"/>
  <cols>
    <col min="1" max="1" width="30.7109375" customWidth="1"/>
    <col min="2" max="2" width="13.28515625" customWidth="1"/>
    <col min="3" max="3" width="13" customWidth="1"/>
    <col min="4" max="4" width="11.7109375" customWidth="1"/>
    <col min="5" max="5" width="12.140625" customWidth="1"/>
    <col min="6" max="6" width="11.42578125" customWidth="1"/>
    <col min="7" max="7" width="13.5703125" customWidth="1"/>
    <col min="8" max="8" width="13.140625" customWidth="1"/>
    <col min="9" max="9" width="16.28515625" customWidth="1"/>
    <col min="13" max="13" width="9.5703125" bestFit="1" customWidth="1"/>
  </cols>
  <sheetData>
    <row r="1" spans="1:13" ht="15.75" x14ac:dyDescent="0.25">
      <c r="A1" s="20"/>
      <c r="B1" s="20"/>
      <c r="C1" s="20"/>
      <c r="D1" s="20"/>
      <c r="E1" s="20"/>
      <c r="F1" s="20"/>
      <c r="G1" s="4" t="s">
        <v>20</v>
      </c>
      <c r="H1" s="20"/>
      <c r="I1" s="20"/>
    </row>
    <row r="2" spans="1:13" ht="50.25" customHeight="1" x14ac:dyDescent="0.25">
      <c r="A2" s="20"/>
      <c r="B2" s="20"/>
      <c r="C2" s="20"/>
      <c r="D2" s="20"/>
      <c r="E2" s="20"/>
      <c r="F2" s="20"/>
      <c r="G2" s="208" t="s">
        <v>33</v>
      </c>
      <c r="H2" s="208"/>
      <c r="I2" s="208"/>
      <c r="J2" s="7"/>
      <c r="K2" s="7"/>
    </row>
    <row r="3" spans="1:13" ht="20.25" customHeight="1" x14ac:dyDescent="0.25">
      <c r="A3" s="20"/>
      <c r="B3" s="20"/>
      <c r="C3" s="20"/>
      <c r="D3" s="20"/>
      <c r="E3" s="20"/>
      <c r="F3" s="20"/>
      <c r="G3" s="161" t="s">
        <v>364</v>
      </c>
      <c r="H3" s="161"/>
      <c r="I3" s="161"/>
      <c r="J3" s="3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</row>
    <row r="5" spans="1:13" ht="24.75" customHeight="1" x14ac:dyDescent="0.25">
      <c r="A5" s="207" t="s">
        <v>1</v>
      </c>
      <c r="B5" s="207"/>
      <c r="C5" s="207"/>
      <c r="D5" s="207"/>
      <c r="E5" s="207"/>
      <c r="F5" s="207"/>
      <c r="G5" s="207"/>
      <c r="H5" s="207"/>
      <c r="I5" s="207"/>
      <c r="J5" s="15"/>
      <c r="K5" s="15"/>
      <c r="L5" s="15"/>
      <c r="M5" s="15"/>
    </row>
    <row r="6" spans="1:13" ht="54.75" customHeight="1" x14ac:dyDescent="0.25">
      <c r="A6" s="160" t="s">
        <v>356</v>
      </c>
      <c r="B6" s="209"/>
      <c r="C6" s="209"/>
      <c r="D6" s="209"/>
      <c r="E6" s="209"/>
      <c r="F6" s="209"/>
      <c r="G6" s="209"/>
      <c r="H6" s="209"/>
      <c r="I6" s="209"/>
      <c r="J6" s="12"/>
      <c r="K6" s="12"/>
      <c r="L6" s="12"/>
      <c r="M6" s="12"/>
    </row>
    <row r="7" spans="1:13" ht="42.75" customHeight="1" x14ac:dyDescent="0.25">
      <c r="A7" s="210" t="s">
        <v>38</v>
      </c>
      <c r="B7" s="210"/>
      <c r="C7" s="210"/>
      <c r="D7" s="210"/>
      <c r="E7" s="210"/>
      <c r="F7" s="210"/>
      <c r="G7" s="210"/>
      <c r="H7" s="210"/>
      <c r="I7" s="210"/>
      <c r="J7" s="13"/>
      <c r="K7" s="12"/>
      <c r="L7" s="12"/>
      <c r="M7" s="12"/>
    </row>
    <row r="8" spans="1:13" ht="14.45" customHeight="1" x14ac:dyDescent="0.25">
      <c r="A8" s="219" t="s">
        <v>16</v>
      </c>
      <c r="B8" s="219"/>
      <c r="C8" s="219"/>
      <c r="D8" s="219"/>
      <c r="E8" s="219"/>
      <c r="F8" s="219"/>
      <c r="G8" s="219"/>
      <c r="H8" s="219"/>
      <c r="I8" s="219"/>
    </row>
    <row r="9" spans="1:13" ht="51.75" customHeight="1" x14ac:dyDescent="0.25">
      <c r="A9" s="183" t="s">
        <v>2</v>
      </c>
      <c r="B9" s="183" t="s">
        <v>3</v>
      </c>
      <c r="C9" s="212" t="s">
        <v>5</v>
      </c>
      <c r="D9" s="213"/>
      <c r="E9" s="213"/>
      <c r="F9" s="214"/>
      <c r="G9" s="217" t="s">
        <v>6</v>
      </c>
      <c r="H9" s="217" t="s">
        <v>7</v>
      </c>
      <c r="I9" s="217" t="s">
        <v>8</v>
      </c>
      <c r="J9" s="9"/>
      <c r="K9" s="9"/>
      <c r="M9" s="8"/>
    </row>
    <row r="10" spans="1:13" ht="23.25" customHeight="1" x14ac:dyDescent="0.25">
      <c r="A10" s="185"/>
      <c r="B10" s="185"/>
      <c r="C10" s="1" t="s">
        <v>4</v>
      </c>
      <c r="D10" s="6" t="s">
        <v>30</v>
      </c>
      <c r="E10" s="6" t="s">
        <v>31</v>
      </c>
      <c r="F10" s="6" t="s">
        <v>25</v>
      </c>
      <c r="G10" s="218"/>
      <c r="H10" s="218"/>
      <c r="I10" s="218"/>
      <c r="J10" s="10"/>
      <c r="K10" s="10"/>
    </row>
    <row r="11" spans="1:13" x14ac:dyDescent="0.25">
      <c r="A11" s="6">
        <v>1</v>
      </c>
      <c r="B11" s="6">
        <v>2</v>
      </c>
      <c r="C11" s="6">
        <v>3</v>
      </c>
      <c r="D11" s="6">
        <v>4</v>
      </c>
      <c r="E11" s="6">
        <v>5</v>
      </c>
      <c r="F11" s="6">
        <v>6</v>
      </c>
      <c r="G11" s="6">
        <v>7</v>
      </c>
      <c r="H11" s="6">
        <v>8</v>
      </c>
      <c r="I11" s="6" t="s">
        <v>9</v>
      </c>
      <c r="J11" s="10"/>
      <c r="K11" s="10"/>
    </row>
    <row r="12" spans="1:13" ht="31.5" customHeight="1" x14ac:dyDescent="0.25">
      <c r="A12" s="16" t="s">
        <v>12</v>
      </c>
      <c r="B12" s="14" t="s">
        <v>10</v>
      </c>
      <c r="C12" s="23">
        <v>172876.68</v>
      </c>
      <c r="D12" s="23">
        <v>112509.71</v>
      </c>
      <c r="E12" s="23">
        <v>12562.6</v>
      </c>
      <c r="F12" s="23">
        <v>726.6</v>
      </c>
      <c r="G12" s="23">
        <v>1</v>
      </c>
      <c r="H12" s="32">
        <v>2.1004451999999998</v>
      </c>
      <c r="I12" s="21">
        <f>C12*G12*H12</f>
        <v>363117.99269793596</v>
      </c>
      <c r="J12" s="10"/>
      <c r="K12" s="10"/>
    </row>
    <row r="13" spans="1:13" ht="23.45" customHeight="1" x14ac:dyDescent="0.25">
      <c r="A13" s="16" t="s">
        <v>13</v>
      </c>
      <c r="B13" s="14" t="s">
        <v>10</v>
      </c>
      <c r="C13" s="23">
        <f>C12</f>
        <v>172876.68</v>
      </c>
      <c r="D13" s="23">
        <f>D12</f>
        <v>112509.71</v>
      </c>
      <c r="E13" s="23">
        <f>E12</f>
        <v>12562.6</v>
      </c>
      <c r="F13" s="23">
        <f>F12</f>
        <v>726.6</v>
      </c>
      <c r="G13" s="23">
        <v>1</v>
      </c>
      <c r="H13" s="22">
        <f>H12</f>
        <v>2.1004451999999998</v>
      </c>
      <c r="I13" s="21">
        <f>C13*G13*H13</f>
        <v>363117.99269793596</v>
      </c>
      <c r="J13" s="10"/>
      <c r="K13" s="10"/>
    </row>
    <row r="14" spans="1:13" ht="20.45" customHeight="1" x14ac:dyDescent="0.25">
      <c r="A14" s="16" t="s">
        <v>14</v>
      </c>
      <c r="B14" s="14" t="s">
        <v>10</v>
      </c>
      <c r="C14" s="23">
        <f>C12</f>
        <v>172876.68</v>
      </c>
      <c r="D14" s="23">
        <f>D12</f>
        <v>112509.71</v>
      </c>
      <c r="E14" s="23">
        <f>E12</f>
        <v>12562.6</v>
      </c>
      <c r="F14" s="23">
        <f>F12</f>
        <v>726.6</v>
      </c>
      <c r="G14" s="23">
        <v>1</v>
      </c>
      <c r="H14" s="32">
        <f>H13</f>
        <v>2.1004451999999998</v>
      </c>
      <c r="I14" s="21">
        <f>C14*G14*H14</f>
        <v>363117.99269793596</v>
      </c>
      <c r="J14" s="10"/>
      <c r="K14" s="10"/>
      <c r="M14" s="37"/>
    </row>
    <row r="15" spans="1:13" ht="25.15" customHeight="1" x14ac:dyDescent="0.25">
      <c r="A15" s="16" t="s">
        <v>15</v>
      </c>
      <c r="B15" s="2" t="s">
        <v>10</v>
      </c>
      <c r="C15" s="23">
        <v>560.77</v>
      </c>
      <c r="D15" s="5">
        <v>269.45999999999998</v>
      </c>
      <c r="E15" s="5">
        <v>71.569999999999993</v>
      </c>
      <c r="F15" s="5">
        <v>13.44</v>
      </c>
      <c r="G15" s="5">
        <v>1</v>
      </c>
      <c r="H15" s="18">
        <v>3.0710438999999998</v>
      </c>
      <c r="I15" s="5">
        <f>C15*G15*H15</f>
        <v>1722.1492878029999</v>
      </c>
      <c r="J15" s="11"/>
      <c r="K15" s="11"/>
    </row>
    <row r="16" spans="1:13" ht="65.25" customHeight="1" x14ac:dyDescent="0.25">
      <c r="A16" s="16" t="s">
        <v>43</v>
      </c>
      <c r="B16" s="2" t="s">
        <v>44</v>
      </c>
      <c r="C16" s="23">
        <v>103876.87</v>
      </c>
      <c r="D16" s="5">
        <v>103876.87</v>
      </c>
      <c r="E16" s="5"/>
      <c r="F16" s="5"/>
      <c r="G16" s="5">
        <v>1</v>
      </c>
      <c r="H16" s="18">
        <v>1.1783538</v>
      </c>
      <c r="I16" s="5">
        <f>C16*G16*H16</f>
        <v>122403.70449660599</v>
      </c>
      <c r="J16" s="11"/>
      <c r="K16" s="11"/>
    </row>
    <row r="17" spans="1:9" ht="30" customHeight="1" x14ac:dyDescent="0.25">
      <c r="A17" s="216" t="s">
        <v>26</v>
      </c>
      <c r="B17" s="216"/>
      <c r="C17" s="216"/>
      <c r="D17" s="216"/>
      <c r="E17" s="216"/>
      <c r="F17" s="216"/>
      <c r="G17" s="216"/>
      <c r="H17" s="216"/>
      <c r="I17" s="216"/>
    </row>
    <row r="18" spans="1:9" ht="20.25" customHeight="1" x14ac:dyDescent="0.25">
      <c r="A18" s="216" t="s">
        <v>27</v>
      </c>
      <c r="B18" s="216"/>
      <c r="C18" s="216"/>
      <c r="D18" s="216"/>
      <c r="E18" s="216"/>
      <c r="F18" s="216"/>
      <c r="G18" s="216"/>
      <c r="H18" s="216"/>
      <c r="I18" s="216"/>
    </row>
    <row r="19" spans="1:9" x14ac:dyDescent="0.25">
      <c r="A19" s="216" t="s">
        <v>28</v>
      </c>
      <c r="B19" s="216"/>
      <c r="C19" s="216"/>
      <c r="D19" s="216"/>
      <c r="E19" s="216"/>
      <c r="F19" s="216"/>
      <c r="G19" s="216"/>
      <c r="H19" s="216"/>
      <c r="I19" s="216"/>
    </row>
  </sheetData>
  <mergeCells count="15">
    <mergeCell ref="G2:I2"/>
    <mergeCell ref="A5:I5"/>
    <mergeCell ref="A6:I6"/>
    <mergeCell ref="A7:I7"/>
    <mergeCell ref="A19:I19"/>
    <mergeCell ref="I9:I10"/>
    <mergeCell ref="A18:I18"/>
    <mergeCell ref="A8:I8"/>
    <mergeCell ref="A9:A10"/>
    <mergeCell ref="B9:B10"/>
    <mergeCell ref="C9:F9"/>
    <mergeCell ref="G9:G10"/>
    <mergeCell ref="H9:H10"/>
    <mergeCell ref="A17:I17"/>
    <mergeCell ref="G3:I3"/>
  </mergeCells>
  <phoneticPr fontId="0" type="noConversion"/>
  <pageMargins left="0.70866141732283472" right="0.11811023622047245" top="0.74803149606299213" bottom="0.35433070866141736" header="0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workbookViewId="0">
      <selection activeCell="G3" sqref="G3:I3"/>
    </sheetView>
  </sheetViews>
  <sheetFormatPr defaultColWidth="9.140625" defaultRowHeight="15" x14ac:dyDescent="0.25"/>
  <cols>
    <col min="1" max="1" width="30.7109375" customWidth="1"/>
    <col min="2" max="2" width="13.28515625" customWidth="1"/>
    <col min="3" max="3" width="13" customWidth="1"/>
    <col min="4" max="4" width="11.7109375" customWidth="1"/>
    <col min="5" max="5" width="12.140625" customWidth="1"/>
    <col min="6" max="6" width="11.42578125" customWidth="1"/>
    <col min="7" max="7" width="13.5703125" customWidth="1"/>
    <col min="8" max="8" width="13.140625" customWidth="1"/>
    <col min="9" max="9" width="16.28515625" customWidth="1"/>
  </cols>
  <sheetData>
    <row r="1" spans="1:13" ht="15.75" x14ac:dyDescent="0.25">
      <c r="A1" s="20"/>
      <c r="B1" s="20"/>
      <c r="C1" s="20"/>
      <c r="D1" s="20"/>
      <c r="E1" s="20"/>
      <c r="F1" s="20"/>
      <c r="G1" s="4" t="s">
        <v>21</v>
      </c>
      <c r="H1" s="20"/>
      <c r="I1" s="20"/>
    </row>
    <row r="2" spans="1:13" ht="49.5" customHeight="1" x14ac:dyDescent="0.25">
      <c r="A2" s="20"/>
      <c r="B2" s="20"/>
      <c r="C2" s="20"/>
      <c r="D2" s="20"/>
      <c r="E2" s="20"/>
      <c r="F2" s="20"/>
      <c r="G2" s="208" t="s">
        <v>33</v>
      </c>
      <c r="H2" s="208"/>
      <c r="I2" s="208"/>
      <c r="J2" s="7"/>
      <c r="K2" s="7"/>
    </row>
    <row r="3" spans="1:13" ht="20.25" customHeight="1" x14ac:dyDescent="0.25">
      <c r="A3" s="20"/>
      <c r="B3" s="20"/>
      <c r="C3" s="20"/>
      <c r="D3" s="20"/>
      <c r="E3" s="20"/>
      <c r="F3" s="20"/>
      <c r="G3" s="161" t="s">
        <v>364</v>
      </c>
      <c r="H3" s="161"/>
      <c r="I3" s="161"/>
      <c r="J3" s="3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</row>
    <row r="5" spans="1:13" ht="24.75" customHeight="1" x14ac:dyDescent="0.25">
      <c r="A5" s="207" t="s">
        <v>1</v>
      </c>
      <c r="B5" s="207"/>
      <c r="C5" s="207"/>
      <c r="D5" s="207"/>
      <c r="E5" s="207"/>
      <c r="F5" s="207"/>
      <c r="G5" s="207"/>
      <c r="H5" s="207"/>
      <c r="I5" s="207"/>
      <c r="J5" s="15"/>
      <c r="K5" s="15"/>
      <c r="L5" s="15"/>
      <c r="M5" s="15"/>
    </row>
    <row r="6" spans="1:13" ht="54.75" customHeight="1" x14ac:dyDescent="0.25">
      <c r="A6" s="160" t="s">
        <v>356</v>
      </c>
      <c r="B6" s="209"/>
      <c r="C6" s="209"/>
      <c r="D6" s="209"/>
      <c r="E6" s="209"/>
      <c r="F6" s="209"/>
      <c r="G6" s="209"/>
      <c r="H6" s="209"/>
      <c r="I6" s="209"/>
      <c r="J6" s="12"/>
      <c r="K6" s="12"/>
      <c r="L6" s="12"/>
      <c r="M6" s="12"/>
    </row>
    <row r="7" spans="1:13" ht="42.75" customHeight="1" x14ac:dyDescent="0.25">
      <c r="A7" s="210" t="s">
        <v>39</v>
      </c>
      <c r="B7" s="210"/>
      <c r="C7" s="210"/>
      <c r="D7" s="210"/>
      <c r="E7" s="210"/>
      <c r="F7" s="210"/>
      <c r="G7" s="210"/>
      <c r="H7" s="210"/>
      <c r="I7" s="210"/>
      <c r="J7" s="13"/>
      <c r="K7" s="12"/>
      <c r="L7" s="12"/>
      <c r="M7" s="12"/>
    </row>
    <row r="8" spans="1:13" ht="28.5" customHeight="1" x14ac:dyDescent="0.25">
      <c r="A8" s="219" t="s">
        <v>16</v>
      </c>
      <c r="B8" s="219"/>
      <c r="C8" s="219"/>
      <c r="D8" s="219"/>
      <c r="E8" s="219"/>
      <c r="F8" s="219"/>
      <c r="G8" s="219"/>
      <c r="H8" s="219"/>
      <c r="I8" s="219"/>
    </row>
    <row r="9" spans="1:13" ht="51.75" customHeight="1" x14ac:dyDescent="0.25">
      <c r="A9" s="183" t="s">
        <v>2</v>
      </c>
      <c r="B9" s="183" t="s">
        <v>3</v>
      </c>
      <c r="C9" s="212" t="s">
        <v>5</v>
      </c>
      <c r="D9" s="213"/>
      <c r="E9" s="213"/>
      <c r="F9" s="214"/>
      <c r="G9" s="217" t="s">
        <v>6</v>
      </c>
      <c r="H9" s="217" t="s">
        <v>7</v>
      </c>
      <c r="I9" s="217" t="s">
        <v>8</v>
      </c>
      <c r="J9" s="9"/>
      <c r="K9" s="9"/>
      <c r="M9" s="8"/>
    </row>
    <row r="10" spans="1:13" ht="23.25" customHeight="1" x14ac:dyDescent="0.25">
      <c r="A10" s="185"/>
      <c r="B10" s="185"/>
      <c r="C10" s="1" t="s">
        <v>4</v>
      </c>
      <c r="D10" s="6" t="s">
        <v>30</v>
      </c>
      <c r="E10" s="6" t="s">
        <v>31</v>
      </c>
      <c r="F10" s="6" t="s">
        <v>25</v>
      </c>
      <c r="G10" s="218"/>
      <c r="H10" s="218"/>
      <c r="I10" s="218"/>
      <c r="J10" s="10"/>
      <c r="K10" s="10"/>
    </row>
    <row r="11" spans="1:13" x14ac:dyDescent="0.25">
      <c r="A11" s="6">
        <v>1</v>
      </c>
      <c r="B11" s="6">
        <v>2</v>
      </c>
      <c r="C11" s="6">
        <v>3</v>
      </c>
      <c r="D11" s="6">
        <v>4</v>
      </c>
      <c r="E11" s="6">
        <v>5</v>
      </c>
      <c r="F11" s="6">
        <v>6</v>
      </c>
      <c r="G11" s="6">
        <v>7</v>
      </c>
      <c r="H11" s="6">
        <v>8</v>
      </c>
      <c r="I11" s="6" t="s">
        <v>9</v>
      </c>
      <c r="J11" s="10"/>
      <c r="K11" s="10"/>
    </row>
    <row r="12" spans="1:13" ht="31.5" x14ac:dyDescent="0.25">
      <c r="A12" s="16" t="s">
        <v>12</v>
      </c>
      <c r="B12" s="14" t="s">
        <v>10</v>
      </c>
      <c r="C12" s="23">
        <v>172876.68</v>
      </c>
      <c r="D12" s="23">
        <v>112509.71</v>
      </c>
      <c r="E12" s="23">
        <v>12562.6</v>
      </c>
      <c r="F12" s="23">
        <v>726.6</v>
      </c>
      <c r="G12" s="23">
        <v>1</v>
      </c>
      <c r="H12" s="22">
        <v>1.489128</v>
      </c>
      <c r="I12" s="21">
        <f>C12*G12*H12</f>
        <v>257435.50473503998</v>
      </c>
      <c r="J12" s="10"/>
      <c r="K12" s="10"/>
    </row>
    <row r="13" spans="1:13" ht="23.45" customHeight="1" x14ac:dyDescent="0.25">
      <c r="A13" s="16" t="s">
        <v>13</v>
      </c>
      <c r="B13" s="14" t="s">
        <v>10</v>
      </c>
      <c r="C13" s="23">
        <f>C12</f>
        <v>172876.68</v>
      </c>
      <c r="D13" s="23">
        <f>D12</f>
        <v>112509.71</v>
      </c>
      <c r="E13" s="23">
        <f>E12</f>
        <v>12562.6</v>
      </c>
      <c r="F13" s="23">
        <f>F12</f>
        <v>726.6</v>
      </c>
      <c r="G13" s="23">
        <v>1</v>
      </c>
      <c r="H13" s="22">
        <f>H12</f>
        <v>1.489128</v>
      </c>
      <c r="I13" s="21">
        <f>C13*G13*H13</f>
        <v>257435.50473503998</v>
      </c>
      <c r="J13" s="10"/>
      <c r="K13" s="10"/>
    </row>
    <row r="14" spans="1:13" ht="20.45" customHeight="1" x14ac:dyDescent="0.25">
      <c r="A14" s="16" t="s">
        <v>14</v>
      </c>
      <c r="B14" s="14" t="s">
        <v>10</v>
      </c>
      <c r="C14" s="23">
        <f>C12</f>
        <v>172876.68</v>
      </c>
      <c r="D14" s="23">
        <f>D12</f>
        <v>112509.71</v>
      </c>
      <c r="E14" s="23">
        <f>E12</f>
        <v>12562.6</v>
      </c>
      <c r="F14" s="23">
        <f>F12</f>
        <v>726.6</v>
      </c>
      <c r="G14" s="23">
        <v>1</v>
      </c>
      <c r="H14" s="22">
        <f>H12</f>
        <v>1.489128</v>
      </c>
      <c r="I14" s="21">
        <f>C14*G14*H14</f>
        <v>257435.50473503998</v>
      </c>
      <c r="J14" s="10"/>
      <c r="K14" s="10"/>
    </row>
    <row r="15" spans="1:13" ht="18.600000000000001" customHeight="1" x14ac:dyDescent="0.25">
      <c r="A15" s="16" t="s">
        <v>15</v>
      </c>
      <c r="B15" s="2" t="s">
        <v>10</v>
      </c>
      <c r="C15" s="23">
        <v>560.77</v>
      </c>
      <c r="D15" s="5">
        <v>269.45999999999998</v>
      </c>
      <c r="E15" s="5">
        <v>71.569999999999993</v>
      </c>
      <c r="F15" s="5">
        <v>13.44</v>
      </c>
      <c r="G15" s="5">
        <v>1</v>
      </c>
      <c r="H15" s="18">
        <v>2.5703589</v>
      </c>
      <c r="I15" s="5">
        <f>C15*G15*H15</f>
        <v>1441.3801603530001</v>
      </c>
      <c r="J15" s="11"/>
      <c r="K15" s="11"/>
    </row>
    <row r="16" spans="1:13" ht="66.75" customHeight="1" x14ac:dyDescent="0.25">
      <c r="A16" s="16" t="s">
        <v>43</v>
      </c>
      <c r="B16" s="2" t="s">
        <v>44</v>
      </c>
      <c r="C16" s="23">
        <v>103876.87</v>
      </c>
      <c r="D16" s="5">
        <v>103876.87</v>
      </c>
      <c r="E16" s="5"/>
      <c r="F16" s="5"/>
      <c r="G16" s="5">
        <v>1</v>
      </c>
      <c r="H16" s="18">
        <v>1.2090803999999999</v>
      </c>
      <c r="I16" s="5">
        <f>C16*G16*H16</f>
        <v>125595.48753034799</v>
      </c>
      <c r="J16" s="11"/>
      <c r="K16" s="11"/>
    </row>
    <row r="17" spans="1:9" ht="30" customHeight="1" x14ac:dyDescent="0.25">
      <c r="A17" s="216" t="s">
        <v>26</v>
      </c>
      <c r="B17" s="216"/>
      <c r="C17" s="216"/>
      <c r="D17" s="216"/>
      <c r="E17" s="216"/>
      <c r="F17" s="216"/>
      <c r="G17" s="216"/>
      <c r="H17" s="216"/>
      <c r="I17" s="216"/>
    </row>
    <row r="18" spans="1:9" ht="20.25" customHeight="1" x14ac:dyDescent="0.25">
      <c r="A18" s="216" t="s">
        <v>27</v>
      </c>
      <c r="B18" s="216"/>
      <c r="C18" s="216"/>
      <c r="D18" s="216"/>
      <c r="E18" s="216"/>
      <c r="F18" s="216"/>
      <c r="G18" s="216"/>
      <c r="H18" s="216"/>
      <c r="I18" s="216"/>
    </row>
    <row r="19" spans="1:9" x14ac:dyDescent="0.25">
      <c r="A19" s="216" t="s">
        <v>28</v>
      </c>
      <c r="B19" s="216"/>
      <c r="C19" s="216"/>
      <c r="D19" s="216"/>
      <c r="E19" s="216"/>
      <c r="F19" s="216"/>
      <c r="G19" s="216"/>
      <c r="H19" s="216"/>
      <c r="I19" s="216"/>
    </row>
  </sheetData>
  <mergeCells count="15">
    <mergeCell ref="G2:I2"/>
    <mergeCell ref="A5:I5"/>
    <mergeCell ref="A6:I6"/>
    <mergeCell ref="A7:I7"/>
    <mergeCell ref="A19:I19"/>
    <mergeCell ref="I9:I10"/>
    <mergeCell ref="A18:I18"/>
    <mergeCell ref="A8:I8"/>
    <mergeCell ref="A9:A10"/>
    <mergeCell ref="B9:B10"/>
    <mergeCell ref="C9:F9"/>
    <mergeCell ref="G9:G10"/>
    <mergeCell ref="H9:H10"/>
    <mergeCell ref="A17:I17"/>
    <mergeCell ref="G3:I3"/>
  </mergeCells>
  <phoneticPr fontId="0" type="noConversion"/>
  <pageMargins left="0.70866141732283472" right="0.11811023622047245" top="0.74803149606299213" bottom="0.35433070866141736" header="0" footer="0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workbookViewId="0">
      <selection activeCell="G3" sqref="G3:I3"/>
    </sheetView>
  </sheetViews>
  <sheetFormatPr defaultColWidth="9.140625" defaultRowHeight="15" x14ac:dyDescent="0.25"/>
  <cols>
    <col min="1" max="1" width="30.7109375" customWidth="1"/>
    <col min="2" max="2" width="13.28515625" customWidth="1"/>
    <col min="3" max="3" width="13" customWidth="1"/>
    <col min="4" max="4" width="11.7109375" customWidth="1"/>
    <col min="5" max="5" width="12.140625" customWidth="1"/>
    <col min="6" max="6" width="11.42578125" customWidth="1"/>
    <col min="7" max="7" width="13.5703125" customWidth="1"/>
    <col min="8" max="8" width="13.140625" customWidth="1"/>
    <col min="9" max="9" width="16.28515625" customWidth="1"/>
  </cols>
  <sheetData>
    <row r="1" spans="1:13" ht="15.75" x14ac:dyDescent="0.25">
      <c r="A1" s="20"/>
      <c r="B1" s="20"/>
      <c r="C1" s="20"/>
      <c r="D1" s="20"/>
      <c r="E1" s="20"/>
      <c r="F1" s="20"/>
      <c r="G1" s="4" t="s">
        <v>22</v>
      </c>
      <c r="H1" s="20"/>
      <c r="I1" s="20"/>
    </row>
    <row r="2" spans="1:13" ht="47.25" customHeight="1" x14ac:dyDescent="0.25">
      <c r="A2" s="20"/>
      <c r="B2" s="20"/>
      <c r="C2" s="20"/>
      <c r="D2" s="20"/>
      <c r="E2" s="20"/>
      <c r="F2" s="20"/>
      <c r="G2" s="208" t="s">
        <v>33</v>
      </c>
      <c r="H2" s="208"/>
      <c r="I2" s="208"/>
      <c r="J2" s="7"/>
      <c r="K2" s="7"/>
    </row>
    <row r="3" spans="1:13" ht="20.25" customHeight="1" x14ac:dyDescent="0.25">
      <c r="A3" s="20"/>
      <c r="B3" s="20"/>
      <c r="C3" s="20"/>
      <c r="D3" s="20"/>
      <c r="E3" s="20"/>
      <c r="F3" s="20"/>
      <c r="G3" s="161" t="s">
        <v>364</v>
      </c>
      <c r="H3" s="161"/>
      <c r="I3" s="161"/>
      <c r="J3" s="3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</row>
    <row r="5" spans="1:13" ht="24.75" customHeight="1" x14ac:dyDescent="0.25">
      <c r="A5" s="207" t="s">
        <v>1</v>
      </c>
      <c r="B5" s="207"/>
      <c r="C5" s="207"/>
      <c r="D5" s="207"/>
      <c r="E5" s="207"/>
      <c r="F5" s="207"/>
      <c r="G5" s="207"/>
      <c r="H5" s="207"/>
      <c r="I5" s="207"/>
      <c r="J5" s="15"/>
      <c r="K5" s="15"/>
      <c r="L5" s="15"/>
      <c r="M5" s="15"/>
    </row>
    <row r="6" spans="1:13" ht="54.75" customHeight="1" x14ac:dyDescent="0.25">
      <c r="A6" s="160" t="s">
        <v>357</v>
      </c>
      <c r="B6" s="209"/>
      <c r="C6" s="209"/>
      <c r="D6" s="209"/>
      <c r="E6" s="209"/>
      <c r="F6" s="209"/>
      <c r="G6" s="209"/>
      <c r="H6" s="209"/>
      <c r="I6" s="209"/>
      <c r="J6" s="12"/>
      <c r="K6" s="12"/>
      <c r="L6" s="12"/>
      <c r="M6" s="12"/>
    </row>
    <row r="7" spans="1:13" ht="42.75" customHeight="1" x14ac:dyDescent="0.25">
      <c r="A7" s="210" t="s">
        <v>40</v>
      </c>
      <c r="B7" s="210"/>
      <c r="C7" s="210"/>
      <c r="D7" s="210"/>
      <c r="E7" s="210"/>
      <c r="F7" s="210"/>
      <c r="G7" s="210"/>
      <c r="H7" s="210"/>
      <c r="I7" s="210"/>
      <c r="J7" s="13"/>
      <c r="K7" s="12"/>
      <c r="L7" s="12"/>
      <c r="M7" s="12"/>
    </row>
    <row r="8" spans="1:13" ht="28.5" customHeight="1" x14ac:dyDescent="0.25">
      <c r="A8" s="219" t="s">
        <v>16</v>
      </c>
      <c r="B8" s="219"/>
      <c r="C8" s="219"/>
      <c r="D8" s="219"/>
      <c r="E8" s="219"/>
      <c r="F8" s="219"/>
      <c r="G8" s="219"/>
      <c r="H8" s="219"/>
      <c r="I8" s="219"/>
    </row>
    <row r="9" spans="1:13" ht="51.75" customHeight="1" x14ac:dyDescent="0.25">
      <c r="A9" s="183" t="s">
        <v>2</v>
      </c>
      <c r="B9" s="183" t="s">
        <v>3</v>
      </c>
      <c r="C9" s="212" t="s">
        <v>5</v>
      </c>
      <c r="D9" s="213"/>
      <c r="E9" s="213"/>
      <c r="F9" s="214"/>
      <c r="G9" s="217" t="s">
        <v>6</v>
      </c>
      <c r="H9" s="217" t="s">
        <v>7</v>
      </c>
      <c r="I9" s="217" t="s">
        <v>8</v>
      </c>
      <c r="J9" s="9"/>
      <c r="K9" s="9"/>
      <c r="M9" s="8"/>
    </row>
    <row r="10" spans="1:13" ht="23.25" customHeight="1" x14ac:dyDescent="0.25">
      <c r="A10" s="185"/>
      <c r="B10" s="185"/>
      <c r="C10" s="1" t="s">
        <v>4</v>
      </c>
      <c r="D10" s="6" t="s">
        <v>30</v>
      </c>
      <c r="E10" s="6" t="s">
        <v>31</v>
      </c>
      <c r="F10" s="6" t="s">
        <v>25</v>
      </c>
      <c r="G10" s="218"/>
      <c r="H10" s="218"/>
      <c r="I10" s="218"/>
      <c r="J10" s="10"/>
      <c r="K10" s="10"/>
    </row>
    <row r="11" spans="1:13" x14ac:dyDescent="0.25">
      <c r="A11" s="6">
        <v>1</v>
      </c>
      <c r="B11" s="6">
        <v>2</v>
      </c>
      <c r="C11" s="6">
        <v>3</v>
      </c>
      <c r="D11" s="6">
        <v>4</v>
      </c>
      <c r="E11" s="6">
        <v>5</v>
      </c>
      <c r="F11" s="6">
        <v>6</v>
      </c>
      <c r="G11" s="6">
        <v>7</v>
      </c>
      <c r="H11" s="6">
        <v>8</v>
      </c>
      <c r="I11" s="6" t="s">
        <v>9</v>
      </c>
      <c r="J11" s="10"/>
      <c r="K11" s="10"/>
    </row>
    <row r="12" spans="1:13" ht="31.5" x14ac:dyDescent="0.25">
      <c r="A12" s="16" t="s">
        <v>12</v>
      </c>
      <c r="B12" s="14" t="s">
        <v>10</v>
      </c>
      <c r="C12" s="23">
        <v>172876.68</v>
      </c>
      <c r="D12" s="23">
        <v>112509.71</v>
      </c>
      <c r="E12" s="23">
        <v>12562.6</v>
      </c>
      <c r="F12" s="23">
        <v>726.6</v>
      </c>
      <c r="G12" s="23">
        <v>1</v>
      </c>
      <c r="H12" s="22">
        <v>2.6049177999999999</v>
      </c>
      <c r="I12" s="21">
        <f>C12*G12*H12</f>
        <v>450329.54093690397</v>
      </c>
      <c r="J12" s="10"/>
      <c r="K12" s="10"/>
    </row>
    <row r="13" spans="1:13" ht="20.45" customHeight="1" x14ac:dyDescent="0.25">
      <c r="A13" s="16" t="s">
        <v>13</v>
      </c>
      <c r="B13" s="14" t="s">
        <v>10</v>
      </c>
      <c r="C13" s="23">
        <f>C12</f>
        <v>172876.68</v>
      </c>
      <c r="D13" s="23">
        <f>D12</f>
        <v>112509.71</v>
      </c>
      <c r="E13" s="23">
        <f>E12</f>
        <v>12562.6</v>
      </c>
      <c r="F13" s="23">
        <f>F12</f>
        <v>726.6</v>
      </c>
      <c r="G13" s="23">
        <v>1</v>
      </c>
      <c r="H13" s="22">
        <f>H12</f>
        <v>2.6049177999999999</v>
      </c>
      <c r="I13" s="21">
        <f>C13*G13*H13</f>
        <v>450329.54093690397</v>
      </c>
      <c r="J13" s="10"/>
      <c r="K13" s="10"/>
    </row>
    <row r="14" spans="1:13" ht="19.899999999999999" customHeight="1" x14ac:dyDescent="0.25">
      <c r="A14" s="16" t="s">
        <v>14</v>
      </c>
      <c r="B14" s="14" t="s">
        <v>10</v>
      </c>
      <c r="C14" s="23">
        <f>C12</f>
        <v>172876.68</v>
      </c>
      <c r="D14" s="23">
        <f>D12</f>
        <v>112509.71</v>
      </c>
      <c r="E14" s="23">
        <f>E12</f>
        <v>12562.6</v>
      </c>
      <c r="F14" s="23">
        <f>F12</f>
        <v>726.6</v>
      </c>
      <c r="G14" s="23">
        <v>1</v>
      </c>
      <c r="H14" s="22">
        <f>H13</f>
        <v>2.6049177999999999</v>
      </c>
      <c r="I14" s="21">
        <f>C14*G14*H14</f>
        <v>450329.54093690397</v>
      </c>
      <c r="J14" s="10"/>
      <c r="K14" s="10"/>
    </row>
    <row r="15" spans="1:13" ht="21" customHeight="1" x14ac:dyDescent="0.25">
      <c r="A15" s="16" t="s">
        <v>15</v>
      </c>
      <c r="B15" s="14" t="s">
        <v>10</v>
      </c>
      <c r="C15" s="23">
        <v>557.61</v>
      </c>
      <c r="D15" s="5">
        <v>279.89999999999998</v>
      </c>
      <c r="E15" s="5">
        <v>86.37</v>
      </c>
      <c r="F15" s="5">
        <v>9.8800000000000008</v>
      </c>
      <c r="G15" s="5">
        <v>1</v>
      </c>
      <c r="H15" s="34">
        <v>3.1234682</v>
      </c>
      <c r="I15" s="33">
        <f>C15*G15*H15</f>
        <v>1741.677103002</v>
      </c>
      <c r="J15" s="11"/>
      <c r="K15" s="11"/>
    </row>
    <row r="16" spans="1:13" ht="60.75" customHeight="1" x14ac:dyDescent="0.25">
      <c r="A16" s="16" t="s">
        <v>43</v>
      </c>
      <c r="B16" s="2" t="s">
        <v>44</v>
      </c>
      <c r="C16" s="23">
        <v>108243.79</v>
      </c>
      <c r="D16" s="5">
        <v>97419.02</v>
      </c>
      <c r="E16" s="5"/>
      <c r="F16" s="5"/>
      <c r="G16" s="5">
        <v>1</v>
      </c>
      <c r="H16" s="34">
        <v>1.0785638</v>
      </c>
      <c r="I16" s="33">
        <f>C16*G16*H16</f>
        <v>116747.83346880198</v>
      </c>
      <c r="J16" s="11"/>
      <c r="K16" s="11"/>
    </row>
    <row r="17" spans="1:9" ht="30" customHeight="1" x14ac:dyDescent="0.25">
      <c r="A17" s="216" t="s">
        <v>26</v>
      </c>
      <c r="B17" s="216"/>
      <c r="C17" s="216"/>
      <c r="D17" s="216"/>
      <c r="E17" s="216"/>
      <c r="F17" s="216"/>
      <c r="G17" s="216"/>
      <c r="H17" s="216"/>
      <c r="I17" s="216"/>
    </row>
    <row r="18" spans="1:9" ht="20.25" customHeight="1" x14ac:dyDescent="0.25">
      <c r="A18" s="216" t="s">
        <v>27</v>
      </c>
      <c r="B18" s="216"/>
      <c r="C18" s="216"/>
      <c r="D18" s="216"/>
      <c r="E18" s="216"/>
      <c r="F18" s="216"/>
      <c r="G18" s="216"/>
      <c r="H18" s="216"/>
      <c r="I18" s="216"/>
    </row>
    <row r="19" spans="1:9" x14ac:dyDescent="0.25">
      <c r="A19" s="216" t="s">
        <v>28</v>
      </c>
      <c r="B19" s="216"/>
      <c r="C19" s="216"/>
      <c r="D19" s="216"/>
      <c r="E19" s="216"/>
      <c r="F19" s="216"/>
      <c r="G19" s="216"/>
      <c r="H19" s="216"/>
      <c r="I19" s="216"/>
    </row>
  </sheetData>
  <mergeCells count="15">
    <mergeCell ref="G2:I2"/>
    <mergeCell ref="A5:I5"/>
    <mergeCell ref="A6:I6"/>
    <mergeCell ref="A7:I7"/>
    <mergeCell ref="A19:I19"/>
    <mergeCell ref="I9:I10"/>
    <mergeCell ref="A18:I18"/>
    <mergeCell ref="A8:I8"/>
    <mergeCell ref="A9:A10"/>
    <mergeCell ref="B9:B10"/>
    <mergeCell ref="C9:F9"/>
    <mergeCell ref="G9:G10"/>
    <mergeCell ref="H9:H10"/>
    <mergeCell ref="A17:I17"/>
    <mergeCell ref="G3:I3"/>
  </mergeCells>
  <phoneticPr fontId="0" type="noConversion"/>
  <pageMargins left="0.70866141732283472" right="0.11811023622047245" top="0.74803149606299213" bottom="0.35433070866141736" header="0.31496062992125984" footer="0.31496062992125984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workbookViewId="0">
      <selection activeCell="G3" sqref="G3:I3"/>
    </sheetView>
  </sheetViews>
  <sheetFormatPr defaultColWidth="9.140625" defaultRowHeight="15" x14ac:dyDescent="0.25"/>
  <cols>
    <col min="1" max="1" width="30.7109375" customWidth="1"/>
    <col min="2" max="2" width="13.28515625" customWidth="1"/>
    <col min="3" max="3" width="13" customWidth="1"/>
    <col min="4" max="4" width="11.7109375" customWidth="1"/>
    <col min="5" max="5" width="12.140625" customWidth="1"/>
    <col min="6" max="6" width="11.42578125" customWidth="1"/>
    <col min="7" max="7" width="13.5703125" customWidth="1"/>
    <col min="8" max="8" width="13.140625" customWidth="1"/>
    <col min="9" max="9" width="16.28515625" customWidth="1"/>
  </cols>
  <sheetData>
    <row r="1" spans="1:13" ht="15.75" x14ac:dyDescent="0.25">
      <c r="A1" s="20"/>
      <c r="B1" s="20"/>
      <c r="C1" s="20"/>
      <c r="D1" s="20"/>
      <c r="E1" s="20"/>
      <c r="F1" s="20"/>
      <c r="G1" s="127" t="s">
        <v>363</v>
      </c>
      <c r="H1" s="20"/>
      <c r="I1" s="20"/>
    </row>
    <row r="2" spans="1:13" ht="48" customHeight="1" x14ac:dyDescent="0.25">
      <c r="A2" s="20"/>
      <c r="B2" s="20"/>
      <c r="C2" s="20"/>
      <c r="D2" s="20"/>
      <c r="E2" s="20"/>
      <c r="F2" s="20"/>
      <c r="G2" s="208" t="s">
        <v>33</v>
      </c>
      <c r="H2" s="208"/>
      <c r="I2" s="208"/>
      <c r="J2" s="7"/>
      <c r="K2" s="7"/>
    </row>
    <row r="3" spans="1:13" ht="20.25" customHeight="1" x14ac:dyDescent="0.25">
      <c r="A3" s="20"/>
      <c r="B3" s="20"/>
      <c r="C3" s="20"/>
      <c r="D3" s="20"/>
      <c r="E3" s="20"/>
      <c r="F3" s="20"/>
      <c r="G3" s="161" t="s">
        <v>364</v>
      </c>
      <c r="H3" s="161"/>
      <c r="I3" s="161"/>
      <c r="J3" s="3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</row>
    <row r="5" spans="1:13" ht="24.75" customHeight="1" x14ac:dyDescent="0.25">
      <c r="A5" s="207" t="s">
        <v>1</v>
      </c>
      <c r="B5" s="207"/>
      <c r="C5" s="207"/>
      <c r="D5" s="207"/>
      <c r="E5" s="207"/>
      <c r="F5" s="207"/>
      <c r="G5" s="207"/>
      <c r="H5" s="207"/>
      <c r="I5" s="207"/>
      <c r="J5" s="15"/>
      <c r="K5" s="15"/>
      <c r="L5" s="15"/>
      <c r="M5" s="15"/>
    </row>
    <row r="6" spans="1:13" ht="54.75" customHeight="1" x14ac:dyDescent="0.25">
      <c r="A6" s="160" t="s">
        <v>357</v>
      </c>
      <c r="B6" s="209"/>
      <c r="C6" s="209"/>
      <c r="D6" s="209"/>
      <c r="E6" s="209"/>
      <c r="F6" s="209"/>
      <c r="G6" s="209"/>
      <c r="H6" s="209"/>
      <c r="I6" s="209"/>
      <c r="J6" s="12"/>
      <c r="K6" s="12"/>
      <c r="L6" s="12"/>
      <c r="M6" s="12"/>
    </row>
    <row r="7" spans="1:13" ht="42.75" customHeight="1" x14ac:dyDescent="0.25">
      <c r="A7" s="210" t="s">
        <v>41</v>
      </c>
      <c r="B7" s="210"/>
      <c r="C7" s="210"/>
      <c r="D7" s="210"/>
      <c r="E7" s="210"/>
      <c r="F7" s="210"/>
      <c r="G7" s="210"/>
      <c r="H7" s="210"/>
      <c r="I7" s="210"/>
      <c r="J7" s="13"/>
      <c r="K7" s="12"/>
      <c r="L7" s="12"/>
      <c r="M7" s="12"/>
    </row>
    <row r="8" spans="1:13" ht="28.5" customHeight="1" x14ac:dyDescent="0.25">
      <c r="A8" s="219" t="s">
        <v>16</v>
      </c>
      <c r="B8" s="219"/>
      <c r="C8" s="219"/>
      <c r="D8" s="219"/>
      <c r="E8" s="219"/>
      <c r="F8" s="219"/>
      <c r="G8" s="219"/>
      <c r="H8" s="219"/>
      <c r="I8" s="219"/>
    </row>
    <row r="9" spans="1:13" ht="51.75" customHeight="1" x14ac:dyDescent="0.25">
      <c r="A9" s="183" t="s">
        <v>2</v>
      </c>
      <c r="B9" s="183" t="s">
        <v>3</v>
      </c>
      <c r="C9" s="212" t="s">
        <v>5</v>
      </c>
      <c r="D9" s="213"/>
      <c r="E9" s="213"/>
      <c r="F9" s="214"/>
      <c r="G9" s="217" t="s">
        <v>6</v>
      </c>
      <c r="H9" s="217" t="s">
        <v>7</v>
      </c>
      <c r="I9" s="217" t="s">
        <v>8</v>
      </c>
      <c r="J9" s="9"/>
      <c r="K9" s="9"/>
      <c r="M9" s="8"/>
    </row>
    <row r="10" spans="1:13" ht="23.25" customHeight="1" x14ac:dyDescent="0.25">
      <c r="A10" s="185"/>
      <c r="B10" s="185"/>
      <c r="C10" s="1" t="s">
        <v>4</v>
      </c>
      <c r="D10" s="6" t="s">
        <v>30</v>
      </c>
      <c r="E10" s="6" t="s">
        <v>31</v>
      </c>
      <c r="F10" s="6" t="s">
        <v>25</v>
      </c>
      <c r="G10" s="218"/>
      <c r="H10" s="218"/>
      <c r="I10" s="218"/>
      <c r="J10" s="10"/>
      <c r="K10" s="10"/>
    </row>
    <row r="11" spans="1:13" x14ac:dyDescent="0.25">
      <c r="A11" s="6">
        <v>1</v>
      </c>
      <c r="B11" s="6">
        <v>2</v>
      </c>
      <c r="C11" s="6">
        <v>3</v>
      </c>
      <c r="D11" s="6">
        <v>4</v>
      </c>
      <c r="E11" s="6">
        <v>5</v>
      </c>
      <c r="F11" s="6">
        <v>6</v>
      </c>
      <c r="G11" s="6">
        <v>7</v>
      </c>
      <c r="H11" s="6">
        <v>8</v>
      </c>
      <c r="I11" s="6" t="s">
        <v>9</v>
      </c>
      <c r="J11" s="10"/>
      <c r="K11" s="10"/>
    </row>
    <row r="12" spans="1:13" ht="31.5" x14ac:dyDescent="0.25">
      <c r="A12" s="16" t="s">
        <v>12</v>
      </c>
      <c r="B12" s="14" t="s">
        <v>10</v>
      </c>
      <c r="C12" s="23">
        <v>172876.68</v>
      </c>
      <c r="D12" s="23">
        <v>112509.71</v>
      </c>
      <c r="E12" s="23">
        <v>12562.6</v>
      </c>
      <c r="F12" s="23">
        <v>726.6</v>
      </c>
      <c r="G12" s="23">
        <v>1</v>
      </c>
      <c r="H12" s="22">
        <v>1.5100514</v>
      </c>
      <c r="I12" s="21">
        <f>C12*G12*H12</f>
        <v>261052.672661352</v>
      </c>
      <c r="J12" s="10"/>
      <c r="K12" s="10"/>
    </row>
    <row r="13" spans="1:13" ht="27" customHeight="1" x14ac:dyDescent="0.25">
      <c r="A13" s="16" t="s">
        <v>13</v>
      </c>
      <c r="B13" s="14" t="s">
        <v>10</v>
      </c>
      <c r="C13" s="23">
        <f>C12</f>
        <v>172876.68</v>
      </c>
      <c r="D13" s="23">
        <f>D12</f>
        <v>112509.71</v>
      </c>
      <c r="E13" s="23">
        <f>E12</f>
        <v>12562.6</v>
      </c>
      <c r="F13" s="23">
        <f>F12</f>
        <v>726.6</v>
      </c>
      <c r="G13" s="23">
        <v>1</v>
      </c>
      <c r="H13" s="22">
        <f>H12</f>
        <v>1.5100514</v>
      </c>
      <c r="I13" s="21">
        <f>C13*G13*H13</f>
        <v>261052.672661352</v>
      </c>
      <c r="J13" s="10"/>
      <c r="K13" s="10"/>
    </row>
    <row r="14" spans="1:13" ht="24.75" customHeight="1" x14ac:dyDescent="0.25">
      <c r="A14" s="16" t="s">
        <v>15</v>
      </c>
      <c r="B14" s="14" t="s">
        <v>10</v>
      </c>
      <c r="C14" s="23">
        <v>560.77</v>
      </c>
      <c r="D14" s="5">
        <v>269.45999999999998</v>
      </c>
      <c r="E14" s="5">
        <v>71.569999999999993</v>
      </c>
      <c r="F14" s="5">
        <v>13.44</v>
      </c>
      <c r="G14" s="5">
        <v>1</v>
      </c>
      <c r="H14" s="22">
        <v>1.915821</v>
      </c>
      <c r="I14" s="21">
        <f>C14*G14*H14</f>
        <v>1074.33494217</v>
      </c>
      <c r="J14" s="10"/>
      <c r="K14" s="10"/>
    </row>
    <row r="15" spans="1:13" ht="63" customHeight="1" x14ac:dyDescent="0.25">
      <c r="A15" s="16" t="s">
        <v>43</v>
      </c>
      <c r="B15" s="2" t="s">
        <v>44</v>
      </c>
      <c r="C15" s="23">
        <v>103876.87</v>
      </c>
      <c r="D15" s="5">
        <v>103876.87</v>
      </c>
      <c r="E15" s="5"/>
      <c r="F15" s="5"/>
      <c r="G15" s="5">
        <v>1</v>
      </c>
      <c r="H15" s="22">
        <v>1.1808375</v>
      </c>
      <c r="I15" s="21">
        <f>C15*G15*H15</f>
        <v>122661.70347862499</v>
      </c>
      <c r="J15" s="10"/>
      <c r="K15" s="10"/>
    </row>
    <row r="16" spans="1:13" ht="30" customHeight="1" x14ac:dyDescent="0.25">
      <c r="A16" s="220" t="s">
        <v>26</v>
      </c>
      <c r="B16" s="220"/>
      <c r="C16" s="220"/>
      <c r="D16" s="220"/>
      <c r="E16" s="220"/>
      <c r="F16" s="220"/>
      <c r="G16" s="220"/>
      <c r="H16" s="220"/>
      <c r="I16" s="220"/>
    </row>
    <row r="17" spans="1:9" ht="20.25" customHeight="1" x14ac:dyDescent="0.25">
      <c r="A17" s="216" t="s">
        <v>27</v>
      </c>
      <c r="B17" s="216"/>
      <c r="C17" s="216"/>
      <c r="D17" s="216"/>
      <c r="E17" s="216"/>
      <c r="F17" s="216"/>
      <c r="G17" s="216"/>
      <c r="H17" s="216"/>
      <c r="I17" s="216"/>
    </row>
    <row r="18" spans="1:9" x14ac:dyDescent="0.25">
      <c r="A18" s="216" t="s">
        <v>28</v>
      </c>
      <c r="B18" s="216"/>
      <c r="C18" s="216"/>
      <c r="D18" s="216"/>
      <c r="E18" s="216"/>
      <c r="F18" s="216"/>
      <c r="G18" s="216"/>
      <c r="H18" s="216"/>
      <c r="I18" s="216"/>
    </row>
  </sheetData>
  <mergeCells count="15">
    <mergeCell ref="G2:I2"/>
    <mergeCell ref="A5:I5"/>
    <mergeCell ref="A6:I6"/>
    <mergeCell ref="A7:I7"/>
    <mergeCell ref="A18:I18"/>
    <mergeCell ref="I9:I10"/>
    <mergeCell ref="A17:I17"/>
    <mergeCell ref="A8:I8"/>
    <mergeCell ref="A9:A10"/>
    <mergeCell ref="B9:B10"/>
    <mergeCell ref="C9:F9"/>
    <mergeCell ref="G9:G10"/>
    <mergeCell ref="H9:H10"/>
    <mergeCell ref="A16:I16"/>
    <mergeCell ref="G3:I3"/>
  </mergeCells>
  <phoneticPr fontId="0" type="noConversion"/>
  <pageMargins left="0.70866141732283472" right="0.11811023622047245" top="0.94488188976377963" bottom="0.35433070866141736" header="0.31496062992125984" footer="0"/>
  <pageSetup paperSize="9" scale="93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workbookViewId="0">
      <selection activeCell="G3" sqref="G3:I3"/>
    </sheetView>
  </sheetViews>
  <sheetFormatPr defaultColWidth="9.140625" defaultRowHeight="15" x14ac:dyDescent="0.25"/>
  <cols>
    <col min="1" max="1" width="30.7109375" customWidth="1"/>
    <col min="2" max="2" width="13.28515625" customWidth="1"/>
    <col min="3" max="3" width="13" customWidth="1"/>
    <col min="4" max="4" width="11.7109375" customWidth="1"/>
    <col min="5" max="5" width="12.140625" customWidth="1"/>
    <col min="6" max="6" width="11.42578125" customWidth="1"/>
    <col min="7" max="7" width="13.5703125" customWidth="1"/>
    <col min="8" max="8" width="13.140625" customWidth="1"/>
    <col min="9" max="9" width="16.28515625" customWidth="1"/>
  </cols>
  <sheetData>
    <row r="1" spans="1:13" ht="15.75" x14ac:dyDescent="0.25">
      <c r="A1" s="20"/>
      <c r="B1" s="20"/>
      <c r="C1" s="20"/>
      <c r="D1" s="20"/>
      <c r="E1" s="20"/>
      <c r="F1" s="20"/>
      <c r="G1" s="127" t="s">
        <v>23</v>
      </c>
      <c r="H1" s="20"/>
      <c r="I1" s="20"/>
    </row>
    <row r="2" spans="1:13" ht="50.25" customHeight="1" x14ac:dyDescent="0.25">
      <c r="A2" s="20"/>
      <c r="B2" s="20"/>
      <c r="C2" s="20"/>
      <c r="D2" s="20"/>
      <c r="E2" s="20"/>
      <c r="F2" s="20"/>
      <c r="G2" s="208" t="s">
        <v>33</v>
      </c>
      <c r="H2" s="208"/>
      <c r="I2" s="208"/>
      <c r="J2" s="7"/>
      <c r="K2" s="7"/>
    </row>
    <row r="3" spans="1:13" ht="21.75" customHeight="1" x14ac:dyDescent="0.25">
      <c r="A3" s="20"/>
      <c r="B3" s="20"/>
      <c r="C3" s="20"/>
      <c r="D3" s="20"/>
      <c r="E3" s="20"/>
      <c r="F3" s="20"/>
      <c r="G3" s="161" t="s">
        <v>364</v>
      </c>
      <c r="H3" s="161"/>
      <c r="I3" s="161"/>
      <c r="J3" s="3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</row>
    <row r="5" spans="1:13" ht="24.75" customHeight="1" x14ac:dyDescent="0.25">
      <c r="A5" s="207" t="s">
        <v>1</v>
      </c>
      <c r="B5" s="207"/>
      <c r="C5" s="207"/>
      <c r="D5" s="207"/>
      <c r="E5" s="207"/>
      <c r="F5" s="207"/>
      <c r="G5" s="207"/>
      <c r="H5" s="207"/>
      <c r="I5" s="207"/>
      <c r="J5" s="15"/>
      <c r="K5" s="15"/>
      <c r="L5" s="15"/>
      <c r="M5" s="15"/>
    </row>
    <row r="6" spans="1:13" ht="54.75" customHeight="1" x14ac:dyDescent="0.25">
      <c r="A6" s="160" t="s">
        <v>357</v>
      </c>
      <c r="B6" s="209"/>
      <c r="C6" s="209"/>
      <c r="D6" s="209"/>
      <c r="E6" s="209"/>
      <c r="F6" s="209"/>
      <c r="G6" s="209"/>
      <c r="H6" s="209"/>
      <c r="I6" s="209"/>
      <c r="J6" s="12"/>
      <c r="K6" s="12"/>
      <c r="L6" s="12"/>
      <c r="M6" s="12"/>
    </row>
    <row r="7" spans="1:13" ht="42.75" customHeight="1" x14ac:dyDescent="0.25">
      <c r="A7" s="210" t="s">
        <v>42</v>
      </c>
      <c r="B7" s="210"/>
      <c r="C7" s="210"/>
      <c r="D7" s="210"/>
      <c r="E7" s="210"/>
      <c r="F7" s="210"/>
      <c r="G7" s="210"/>
      <c r="H7" s="210"/>
      <c r="I7" s="210"/>
      <c r="J7" s="13"/>
      <c r="K7" s="12"/>
      <c r="L7" s="12"/>
      <c r="M7" s="12"/>
    </row>
    <row r="8" spans="1:13" ht="28.5" customHeight="1" x14ac:dyDescent="0.25">
      <c r="A8" s="219" t="s">
        <v>16</v>
      </c>
      <c r="B8" s="219"/>
      <c r="C8" s="219"/>
      <c r="D8" s="219"/>
      <c r="E8" s="219"/>
      <c r="F8" s="219"/>
      <c r="G8" s="219"/>
      <c r="H8" s="219"/>
      <c r="I8" s="219"/>
    </row>
    <row r="9" spans="1:13" ht="51.75" customHeight="1" x14ac:dyDescent="0.25">
      <c r="A9" s="183" t="s">
        <v>2</v>
      </c>
      <c r="B9" s="183" t="s">
        <v>3</v>
      </c>
      <c r="C9" s="212" t="s">
        <v>5</v>
      </c>
      <c r="D9" s="213"/>
      <c r="E9" s="213"/>
      <c r="F9" s="214"/>
      <c r="G9" s="217" t="s">
        <v>6</v>
      </c>
      <c r="H9" s="217" t="s">
        <v>7</v>
      </c>
      <c r="I9" s="217" t="s">
        <v>8</v>
      </c>
      <c r="J9" s="9"/>
      <c r="K9" s="9"/>
      <c r="M9" s="8"/>
    </row>
    <row r="10" spans="1:13" ht="23.25" customHeight="1" x14ac:dyDescent="0.25">
      <c r="A10" s="185"/>
      <c r="B10" s="185"/>
      <c r="C10" s="1" t="s">
        <v>4</v>
      </c>
      <c r="D10" s="6" t="s">
        <v>30</v>
      </c>
      <c r="E10" s="6" t="s">
        <v>31</v>
      </c>
      <c r="F10" s="6" t="s">
        <v>25</v>
      </c>
      <c r="G10" s="218"/>
      <c r="H10" s="218"/>
      <c r="I10" s="218"/>
      <c r="J10" s="10"/>
      <c r="K10" s="10"/>
    </row>
    <row r="11" spans="1:13" x14ac:dyDescent="0.25">
      <c r="A11" s="6">
        <v>1</v>
      </c>
      <c r="B11" s="6">
        <v>2</v>
      </c>
      <c r="C11" s="6">
        <v>3</v>
      </c>
      <c r="D11" s="6">
        <v>4</v>
      </c>
      <c r="E11" s="6">
        <v>5</v>
      </c>
      <c r="F11" s="6">
        <v>6</v>
      </c>
      <c r="G11" s="6">
        <v>7</v>
      </c>
      <c r="H11" s="6">
        <v>8</v>
      </c>
      <c r="I11" s="6" t="s">
        <v>9</v>
      </c>
      <c r="J11" s="10"/>
      <c r="K11" s="10"/>
    </row>
    <row r="12" spans="1:13" ht="16.899999999999999" customHeight="1" x14ac:dyDescent="0.25">
      <c r="A12" s="16" t="s">
        <v>12</v>
      </c>
      <c r="B12" s="14" t="s">
        <v>10</v>
      </c>
      <c r="C12" s="23">
        <v>172876.68</v>
      </c>
      <c r="D12" s="23">
        <v>112509.71</v>
      </c>
      <c r="E12" s="23">
        <v>12562.6</v>
      </c>
      <c r="F12" s="23">
        <v>726.6</v>
      </c>
      <c r="G12" s="23">
        <v>1</v>
      </c>
      <c r="H12" s="22">
        <v>3.9144241000000002</v>
      </c>
      <c r="I12" s="21">
        <f>C12*G12*H12</f>
        <v>676712.642519988</v>
      </c>
      <c r="J12" s="10"/>
      <c r="K12" s="10"/>
    </row>
    <row r="13" spans="1:13" ht="24.75" customHeight="1" x14ac:dyDescent="0.25">
      <c r="A13" s="16" t="s">
        <v>13</v>
      </c>
      <c r="B13" s="14" t="s">
        <v>10</v>
      </c>
      <c r="C13" s="23">
        <f>C12</f>
        <v>172876.68</v>
      </c>
      <c r="D13" s="23">
        <f>D12</f>
        <v>112509.71</v>
      </c>
      <c r="E13" s="23">
        <f>E12</f>
        <v>12562.6</v>
      </c>
      <c r="F13" s="23">
        <f>F12</f>
        <v>726.6</v>
      </c>
      <c r="G13" s="23">
        <v>1</v>
      </c>
      <c r="H13" s="22">
        <f>H12</f>
        <v>3.9144241000000002</v>
      </c>
      <c r="I13" s="21">
        <f>C13*G13*H13</f>
        <v>676712.642519988</v>
      </c>
      <c r="J13" s="10"/>
      <c r="K13" s="10"/>
    </row>
    <row r="14" spans="1:13" ht="27" customHeight="1" x14ac:dyDescent="0.25">
      <c r="A14" s="16" t="s">
        <v>15</v>
      </c>
      <c r="B14" s="14" t="s">
        <v>10</v>
      </c>
      <c r="C14" s="23">
        <v>560.77</v>
      </c>
      <c r="D14" s="5">
        <v>269.45999999999998</v>
      </c>
      <c r="E14" s="5">
        <v>71.569999999999993</v>
      </c>
      <c r="F14" s="5">
        <v>13.44</v>
      </c>
      <c r="G14" s="5">
        <v>1</v>
      </c>
      <c r="H14" s="22">
        <v>7.6977190000000002</v>
      </c>
      <c r="I14" s="21">
        <f>C14*G14*H14</f>
        <v>4316.6498836299997</v>
      </c>
      <c r="J14" s="10"/>
      <c r="K14" s="10"/>
    </row>
    <row r="15" spans="1:13" ht="69.75" customHeight="1" x14ac:dyDescent="0.25">
      <c r="A15" s="16" t="s">
        <v>43</v>
      </c>
      <c r="B15" s="2" t="s">
        <v>44</v>
      </c>
      <c r="C15" s="23">
        <v>103876.87</v>
      </c>
      <c r="D15" s="5">
        <v>103876.87</v>
      </c>
      <c r="E15" s="5"/>
      <c r="F15" s="5"/>
      <c r="G15" s="5">
        <v>1</v>
      </c>
      <c r="H15" s="44">
        <v>3.6222539999999999</v>
      </c>
      <c r="I15" s="21">
        <f>C15*G15*H15</f>
        <v>376268.40786497999</v>
      </c>
      <c r="J15" s="10"/>
      <c r="K15" s="10"/>
    </row>
    <row r="16" spans="1:13" ht="30" customHeight="1" x14ac:dyDescent="0.25">
      <c r="A16" s="216" t="s">
        <v>26</v>
      </c>
      <c r="B16" s="216"/>
      <c r="C16" s="216"/>
      <c r="D16" s="216"/>
      <c r="E16" s="216"/>
      <c r="F16" s="216"/>
      <c r="G16" s="216"/>
      <c r="H16" s="216"/>
      <c r="I16" s="216"/>
    </row>
    <row r="17" spans="1:9" ht="20.25" customHeight="1" x14ac:dyDescent="0.25">
      <c r="A17" s="216" t="s">
        <v>27</v>
      </c>
      <c r="B17" s="216"/>
      <c r="C17" s="216"/>
      <c r="D17" s="216"/>
      <c r="E17" s="216"/>
      <c r="F17" s="216"/>
      <c r="G17" s="216"/>
      <c r="H17" s="216"/>
      <c r="I17" s="216"/>
    </row>
    <row r="18" spans="1:9" x14ac:dyDescent="0.25">
      <c r="A18" s="216" t="s">
        <v>28</v>
      </c>
      <c r="B18" s="216"/>
      <c r="C18" s="216"/>
      <c r="D18" s="216"/>
      <c r="E18" s="216"/>
      <c r="F18" s="216"/>
      <c r="G18" s="216"/>
      <c r="H18" s="216"/>
      <c r="I18" s="216"/>
    </row>
  </sheetData>
  <mergeCells count="15">
    <mergeCell ref="G2:I2"/>
    <mergeCell ref="A5:I5"/>
    <mergeCell ref="A6:I6"/>
    <mergeCell ref="A7:I7"/>
    <mergeCell ref="A18:I18"/>
    <mergeCell ref="I9:I10"/>
    <mergeCell ref="A17:I17"/>
    <mergeCell ref="A8:I8"/>
    <mergeCell ref="A9:A10"/>
    <mergeCell ref="B9:B10"/>
    <mergeCell ref="C9:F9"/>
    <mergeCell ref="G9:G10"/>
    <mergeCell ref="H9:H10"/>
    <mergeCell ref="A16:I16"/>
    <mergeCell ref="G3:I3"/>
  </mergeCells>
  <phoneticPr fontId="0" type="noConversion"/>
  <pageMargins left="0.70866141732283472" right="0.11811023622047245" top="0.94488188976377963" bottom="0.35433070866141736" header="0.31496062992125984" footer="0"/>
  <pageSetup paperSize="9" scale="94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workbookViewId="0">
      <selection activeCell="G3" sqref="G3:I3"/>
    </sheetView>
  </sheetViews>
  <sheetFormatPr defaultColWidth="9.140625" defaultRowHeight="15" x14ac:dyDescent="0.25"/>
  <cols>
    <col min="1" max="1" width="30.7109375" customWidth="1"/>
    <col min="2" max="2" width="13.28515625" customWidth="1"/>
    <col min="3" max="3" width="13" customWidth="1"/>
    <col min="4" max="4" width="11.7109375" customWidth="1"/>
    <col min="5" max="5" width="12.140625" customWidth="1"/>
    <col min="6" max="6" width="11.42578125" customWidth="1"/>
    <col min="7" max="7" width="13.5703125" customWidth="1"/>
    <col min="8" max="8" width="13.140625" customWidth="1"/>
    <col min="9" max="9" width="16.28515625" customWidth="1"/>
  </cols>
  <sheetData>
    <row r="1" spans="1:13" ht="15.75" x14ac:dyDescent="0.25">
      <c r="A1" s="20"/>
      <c r="B1" s="20"/>
      <c r="C1" s="20"/>
      <c r="D1" s="20"/>
      <c r="E1" s="20"/>
      <c r="F1" s="20"/>
      <c r="G1" s="39" t="s">
        <v>24</v>
      </c>
      <c r="H1" s="20"/>
      <c r="I1" s="20"/>
    </row>
    <row r="2" spans="1:13" ht="50.25" customHeight="1" x14ac:dyDescent="0.25">
      <c r="A2" s="20"/>
      <c r="B2" s="20"/>
      <c r="C2" s="20"/>
      <c r="D2" s="20"/>
      <c r="E2" s="20"/>
      <c r="F2" s="20"/>
      <c r="G2" s="208" t="s">
        <v>33</v>
      </c>
      <c r="H2" s="208"/>
      <c r="I2" s="208"/>
      <c r="J2" s="40"/>
      <c r="K2" s="40"/>
    </row>
    <row r="3" spans="1:13" ht="21.75" customHeight="1" x14ac:dyDescent="0.25">
      <c r="A3" s="20"/>
      <c r="B3" s="20"/>
      <c r="C3" s="20"/>
      <c r="D3" s="20"/>
      <c r="E3" s="20"/>
      <c r="F3" s="20"/>
      <c r="G3" s="161" t="s">
        <v>364</v>
      </c>
      <c r="H3" s="161"/>
      <c r="I3" s="161"/>
      <c r="J3" s="41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</row>
    <row r="5" spans="1:13" ht="24.75" customHeight="1" x14ac:dyDescent="0.25">
      <c r="A5" s="221" t="s">
        <v>1</v>
      </c>
      <c r="B5" s="221"/>
      <c r="C5" s="221"/>
      <c r="D5" s="221"/>
      <c r="E5" s="221"/>
      <c r="F5" s="221"/>
      <c r="G5" s="221"/>
      <c r="H5" s="221"/>
      <c r="I5" s="221"/>
      <c r="J5" s="42"/>
      <c r="K5" s="42"/>
      <c r="L5" s="42"/>
      <c r="M5" s="42"/>
    </row>
    <row r="6" spans="1:13" ht="54.75" customHeight="1" x14ac:dyDescent="0.25">
      <c r="A6" s="160" t="s">
        <v>357</v>
      </c>
      <c r="B6" s="160"/>
      <c r="C6" s="160"/>
      <c r="D6" s="160"/>
      <c r="E6" s="160"/>
      <c r="F6" s="160"/>
      <c r="G6" s="160"/>
      <c r="H6" s="160"/>
      <c r="I6" s="160"/>
      <c r="J6" s="12"/>
      <c r="K6" s="12"/>
      <c r="L6" s="12"/>
      <c r="M6" s="12"/>
    </row>
    <row r="7" spans="1:13" ht="42.75" customHeight="1" x14ac:dyDescent="0.25">
      <c r="A7" s="222" t="s">
        <v>323</v>
      </c>
      <c r="B7" s="222"/>
      <c r="C7" s="222"/>
      <c r="D7" s="222"/>
      <c r="E7" s="222"/>
      <c r="F7" s="222"/>
      <c r="G7" s="222"/>
      <c r="H7" s="222"/>
      <c r="I7" s="222"/>
      <c r="J7" s="13"/>
      <c r="K7" s="12"/>
      <c r="L7" s="12"/>
      <c r="M7" s="12"/>
    </row>
    <row r="8" spans="1:13" ht="28.5" customHeight="1" x14ac:dyDescent="0.25">
      <c r="A8" s="219" t="s">
        <v>16</v>
      </c>
      <c r="B8" s="219"/>
      <c r="C8" s="219"/>
      <c r="D8" s="219"/>
      <c r="E8" s="219"/>
      <c r="F8" s="219"/>
      <c r="G8" s="219"/>
      <c r="H8" s="219"/>
      <c r="I8" s="219"/>
    </row>
    <row r="9" spans="1:13" ht="51.75" customHeight="1" x14ac:dyDescent="0.25">
      <c r="A9" s="183" t="s">
        <v>2</v>
      </c>
      <c r="B9" s="183" t="s">
        <v>3</v>
      </c>
      <c r="C9" s="212" t="s">
        <v>5</v>
      </c>
      <c r="D9" s="213"/>
      <c r="E9" s="213"/>
      <c r="F9" s="214"/>
      <c r="G9" s="217" t="s">
        <v>6</v>
      </c>
      <c r="H9" s="217" t="s">
        <v>7</v>
      </c>
      <c r="I9" s="217" t="s">
        <v>8</v>
      </c>
      <c r="J9" s="9"/>
      <c r="K9" s="9"/>
      <c r="M9" s="8"/>
    </row>
    <row r="10" spans="1:13" ht="23.25" customHeight="1" x14ac:dyDescent="0.25">
      <c r="A10" s="185"/>
      <c r="B10" s="185"/>
      <c r="C10" s="1" t="s">
        <v>4</v>
      </c>
      <c r="D10" s="6" t="s">
        <v>30</v>
      </c>
      <c r="E10" s="6" t="s">
        <v>31</v>
      </c>
      <c r="F10" s="6" t="s">
        <v>25</v>
      </c>
      <c r="G10" s="218"/>
      <c r="H10" s="218"/>
      <c r="I10" s="218"/>
      <c r="J10" s="10"/>
      <c r="K10" s="10"/>
    </row>
    <row r="11" spans="1:13" x14ac:dyDescent="0.25">
      <c r="A11" s="6">
        <v>1</v>
      </c>
      <c r="B11" s="6">
        <v>2</v>
      </c>
      <c r="C11" s="6">
        <v>3</v>
      </c>
      <c r="D11" s="6">
        <v>4</v>
      </c>
      <c r="E11" s="6">
        <v>5</v>
      </c>
      <c r="F11" s="6">
        <v>6</v>
      </c>
      <c r="G11" s="6">
        <v>7</v>
      </c>
      <c r="H11" s="6">
        <v>8</v>
      </c>
      <c r="I11" s="6" t="s">
        <v>9</v>
      </c>
      <c r="J11" s="10"/>
      <c r="K11" s="10"/>
    </row>
    <row r="12" spans="1:13" ht="33.75" customHeight="1" x14ac:dyDescent="0.25">
      <c r="A12" s="16" t="s">
        <v>0</v>
      </c>
      <c r="B12" s="14" t="s">
        <v>10</v>
      </c>
      <c r="C12" s="19">
        <v>100.23</v>
      </c>
      <c r="D12" s="19">
        <v>80.739999999999995</v>
      </c>
      <c r="E12" s="19">
        <v>0</v>
      </c>
      <c r="F12" s="19">
        <v>7.16</v>
      </c>
      <c r="G12" s="43">
        <v>1</v>
      </c>
      <c r="H12" s="44">
        <v>1.3423309999999999</v>
      </c>
      <c r="I12" s="43">
        <f>C12*G12*H12</f>
        <v>134.54183613000001</v>
      </c>
      <c r="J12" s="10"/>
      <c r="K12" s="10"/>
    </row>
    <row r="13" spans="1:13" ht="38.25" customHeight="1" x14ac:dyDescent="0.25">
      <c r="A13" s="16"/>
      <c r="B13" s="2"/>
      <c r="C13" s="19"/>
      <c r="D13" s="5"/>
      <c r="E13" s="5"/>
      <c r="F13" s="5"/>
      <c r="G13" s="5"/>
      <c r="H13" s="44"/>
      <c r="I13" s="43"/>
      <c r="J13" s="10"/>
      <c r="K13" s="10"/>
    </row>
    <row r="14" spans="1:13" ht="30" customHeight="1" x14ac:dyDescent="0.25">
      <c r="A14" s="216" t="s">
        <v>26</v>
      </c>
      <c r="B14" s="216"/>
      <c r="C14" s="216"/>
      <c r="D14" s="216"/>
      <c r="E14" s="216"/>
      <c r="F14" s="216"/>
      <c r="G14" s="216"/>
      <c r="H14" s="216"/>
      <c r="I14" s="216"/>
    </row>
    <row r="15" spans="1:13" ht="20.25" customHeight="1" x14ac:dyDescent="0.25">
      <c r="A15" s="216" t="s">
        <v>27</v>
      </c>
      <c r="B15" s="216"/>
      <c r="C15" s="216"/>
      <c r="D15" s="216"/>
      <c r="E15" s="216"/>
      <c r="F15" s="216"/>
      <c r="G15" s="216"/>
      <c r="H15" s="216"/>
      <c r="I15" s="216"/>
    </row>
    <row r="16" spans="1:13" x14ac:dyDescent="0.25">
      <c r="A16" s="216" t="s">
        <v>28</v>
      </c>
      <c r="B16" s="216"/>
      <c r="C16" s="216"/>
      <c r="D16" s="216"/>
      <c r="E16" s="216"/>
      <c r="F16" s="216"/>
      <c r="G16" s="216"/>
      <c r="H16" s="216"/>
      <c r="I16" s="216"/>
    </row>
  </sheetData>
  <mergeCells count="15">
    <mergeCell ref="G2:I2"/>
    <mergeCell ref="A5:I5"/>
    <mergeCell ref="A6:I6"/>
    <mergeCell ref="A7:I7"/>
    <mergeCell ref="A16:I16"/>
    <mergeCell ref="I9:I10"/>
    <mergeCell ref="A15:I15"/>
    <mergeCell ref="A8:I8"/>
    <mergeCell ref="A9:A10"/>
    <mergeCell ref="B9:B10"/>
    <mergeCell ref="C9:F9"/>
    <mergeCell ref="G9:G10"/>
    <mergeCell ref="H9:H10"/>
    <mergeCell ref="A14:I14"/>
    <mergeCell ref="G3:I3"/>
  </mergeCells>
  <phoneticPr fontId="0" type="noConversion"/>
  <pageMargins left="0.70866141732283472" right="0.11811023622047245" top="0.94488188976377963" bottom="0.35433070866141736" header="0.31496062992125984" footer="0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workbookViewId="0">
      <selection activeCell="G3" sqref="G3:I3"/>
    </sheetView>
  </sheetViews>
  <sheetFormatPr defaultColWidth="9.140625" defaultRowHeight="15" x14ac:dyDescent="0.25"/>
  <cols>
    <col min="1" max="1" width="30.7109375" customWidth="1"/>
    <col min="2" max="2" width="13.28515625" customWidth="1"/>
    <col min="3" max="3" width="13" customWidth="1"/>
    <col min="4" max="4" width="11.7109375" customWidth="1"/>
    <col min="5" max="5" width="12.140625" customWidth="1"/>
    <col min="6" max="6" width="11.42578125" customWidth="1"/>
    <col min="7" max="7" width="13.5703125" customWidth="1"/>
    <col min="8" max="8" width="13.140625" customWidth="1"/>
    <col min="9" max="9" width="16.28515625" customWidth="1"/>
  </cols>
  <sheetData>
    <row r="1" spans="1:13" ht="15.75" x14ac:dyDescent="0.25">
      <c r="A1" s="20"/>
      <c r="B1" s="20"/>
      <c r="C1" s="20"/>
      <c r="D1" s="20"/>
      <c r="E1" s="20"/>
      <c r="F1" s="20"/>
      <c r="G1" s="39" t="s">
        <v>322</v>
      </c>
      <c r="H1" s="20"/>
      <c r="I1" s="20"/>
    </row>
    <row r="2" spans="1:13" ht="50.25" customHeight="1" x14ac:dyDescent="0.25">
      <c r="A2" s="20"/>
      <c r="B2" s="20"/>
      <c r="C2" s="20"/>
      <c r="D2" s="20"/>
      <c r="E2" s="20"/>
      <c r="F2" s="20"/>
      <c r="G2" s="208" t="s">
        <v>33</v>
      </c>
      <c r="H2" s="208"/>
      <c r="I2" s="208"/>
      <c r="J2" s="40"/>
      <c r="K2" s="40"/>
    </row>
    <row r="3" spans="1:13" ht="21.75" customHeight="1" x14ac:dyDescent="0.25">
      <c r="A3" s="20"/>
      <c r="B3" s="20"/>
      <c r="C3" s="20"/>
      <c r="D3" s="20"/>
      <c r="E3" s="20"/>
      <c r="F3" s="20"/>
      <c r="G3" s="161" t="s">
        <v>364</v>
      </c>
      <c r="H3" s="161"/>
      <c r="I3" s="161"/>
      <c r="J3" s="41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</row>
    <row r="5" spans="1:13" ht="24.75" customHeight="1" x14ac:dyDescent="0.25">
      <c r="A5" s="221" t="s">
        <v>1</v>
      </c>
      <c r="B5" s="221"/>
      <c r="C5" s="221"/>
      <c r="D5" s="221"/>
      <c r="E5" s="221"/>
      <c r="F5" s="221"/>
      <c r="G5" s="221"/>
      <c r="H5" s="221"/>
      <c r="I5" s="221"/>
      <c r="J5" s="42"/>
      <c r="K5" s="42"/>
      <c r="L5" s="42"/>
      <c r="M5" s="42"/>
    </row>
    <row r="6" spans="1:13" ht="54.75" customHeight="1" x14ac:dyDescent="0.25">
      <c r="A6" s="160" t="s">
        <v>357</v>
      </c>
      <c r="B6" s="160"/>
      <c r="C6" s="160"/>
      <c r="D6" s="160"/>
      <c r="E6" s="160"/>
      <c r="F6" s="160"/>
      <c r="G6" s="160"/>
      <c r="H6" s="160"/>
      <c r="I6" s="160"/>
      <c r="J6" s="12"/>
      <c r="K6" s="12"/>
      <c r="L6" s="12"/>
      <c r="M6" s="12"/>
    </row>
    <row r="7" spans="1:13" ht="42.75" customHeight="1" x14ac:dyDescent="0.25">
      <c r="A7" s="222" t="s">
        <v>45</v>
      </c>
      <c r="B7" s="222"/>
      <c r="C7" s="222"/>
      <c r="D7" s="222"/>
      <c r="E7" s="222"/>
      <c r="F7" s="222"/>
      <c r="G7" s="222"/>
      <c r="H7" s="222"/>
      <c r="I7" s="222"/>
      <c r="J7" s="13"/>
      <c r="K7" s="12"/>
      <c r="L7" s="12"/>
      <c r="M7" s="12"/>
    </row>
    <row r="8" spans="1:13" ht="28.5" customHeight="1" x14ac:dyDescent="0.25">
      <c r="A8" s="219" t="s">
        <v>16</v>
      </c>
      <c r="B8" s="219"/>
      <c r="C8" s="219"/>
      <c r="D8" s="219"/>
      <c r="E8" s="219"/>
      <c r="F8" s="219"/>
      <c r="G8" s="219"/>
      <c r="H8" s="219"/>
      <c r="I8" s="219"/>
    </row>
    <row r="9" spans="1:13" ht="51.75" customHeight="1" x14ac:dyDescent="0.25">
      <c r="A9" s="183" t="s">
        <v>2</v>
      </c>
      <c r="B9" s="183" t="s">
        <v>3</v>
      </c>
      <c r="C9" s="212" t="s">
        <v>5</v>
      </c>
      <c r="D9" s="213"/>
      <c r="E9" s="213"/>
      <c r="F9" s="214"/>
      <c r="G9" s="217" t="s">
        <v>6</v>
      </c>
      <c r="H9" s="217" t="s">
        <v>7</v>
      </c>
      <c r="I9" s="217" t="s">
        <v>8</v>
      </c>
      <c r="J9" s="9"/>
      <c r="K9" s="9"/>
      <c r="M9" s="8"/>
    </row>
    <row r="10" spans="1:13" ht="23.25" customHeight="1" x14ac:dyDescent="0.25">
      <c r="A10" s="185"/>
      <c r="B10" s="185"/>
      <c r="C10" s="1" t="s">
        <v>4</v>
      </c>
      <c r="D10" s="6" t="s">
        <v>30</v>
      </c>
      <c r="E10" s="6" t="s">
        <v>31</v>
      </c>
      <c r="F10" s="6" t="s">
        <v>25</v>
      </c>
      <c r="G10" s="218"/>
      <c r="H10" s="218"/>
      <c r="I10" s="218"/>
      <c r="J10" s="10"/>
      <c r="K10" s="10"/>
    </row>
    <row r="11" spans="1:13" x14ac:dyDescent="0.25">
      <c r="A11" s="6">
        <v>1</v>
      </c>
      <c r="B11" s="6">
        <v>2</v>
      </c>
      <c r="C11" s="6">
        <v>3</v>
      </c>
      <c r="D11" s="6">
        <v>4</v>
      </c>
      <c r="E11" s="6">
        <v>5</v>
      </c>
      <c r="F11" s="6">
        <v>6</v>
      </c>
      <c r="G11" s="6">
        <v>7</v>
      </c>
      <c r="H11" s="6">
        <v>8</v>
      </c>
      <c r="I11" s="6" t="s">
        <v>9</v>
      </c>
      <c r="J11" s="10"/>
      <c r="K11" s="10"/>
    </row>
    <row r="12" spans="1:13" ht="41.25" customHeight="1" x14ac:dyDescent="0.25">
      <c r="A12" s="16" t="s">
        <v>0</v>
      </c>
      <c r="B12" s="14" t="s">
        <v>10</v>
      </c>
      <c r="C12" s="19">
        <v>100.23</v>
      </c>
      <c r="D12" s="19">
        <v>80.739999999999995</v>
      </c>
      <c r="E12" s="19">
        <v>0</v>
      </c>
      <c r="F12" s="19">
        <v>7.16</v>
      </c>
      <c r="G12" s="43">
        <v>1</v>
      </c>
      <c r="H12" s="44">
        <v>1</v>
      </c>
      <c r="I12" s="43">
        <f>C12*G12*H12</f>
        <v>100.23</v>
      </c>
      <c r="J12" s="10"/>
      <c r="K12" s="10"/>
    </row>
    <row r="13" spans="1:13" ht="38.25" customHeight="1" x14ac:dyDescent="0.25">
      <c r="A13" s="16"/>
      <c r="B13" s="2"/>
      <c r="C13" s="19"/>
      <c r="D13" s="5"/>
      <c r="E13" s="5"/>
      <c r="F13" s="5"/>
      <c r="G13" s="5"/>
      <c r="H13" s="44"/>
      <c r="I13" s="43"/>
      <c r="J13" s="10"/>
      <c r="K13" s="10"/>
    </row>
    <row r="14" spans="1:13" ht="30" customHeight="1" x14ac:dyDescent="0.25">
      <c r="A14" s="216" t="s">
        <v>26</v>
      </c>
      <c r="B14" s="216"/>
      <c r="C14" s="216"/>
      <c r="D14" s="216"/>
      <c r="E14" s="216"/>
      <c r="F14" s="216"/>
      <c r="G14" s="216"/>
      <c r="H14" s="216"/>
      <c r="I14" s="216"/>
    </row>
    <row r="15" spans="1:13" ht="20.25" customHeight="1" x14ac:dyDescent="0.25">
      <c r="A15" s="216" t="s">
        <v>27</v>
      </c>
      <c r="B15" s="216"/>
      <c r="C15" s="216"/>
      <c r="D15" s="216"/>
      <c r="E15" s="216"/>
      <c r="F15" s="216"/>
      <c r="G15" s="216"/>
      <c r="H15" s="216"/>
      <c r="I15" s="216"/>
    </row>
    <row r="16" spans="1:13" x14ac:dyDescent="0.25">
      <c r="A16" s="216" t="s">
        <v>28</v>
      </c>
      <c r="B16" s="216"/>
      <c r="C16" s="216"/>
      <c r="D16" s="216"/>
      <c r="E16" s="216"/>
      <c r="F16" s="216"/>
      <c r="G16" s="216"/>
      <c r="H16" s="216"/>
      <c r="I16" s="216"/>
    </row>
  </sheetData>
  <mergeCells count="15">
    <mergeCell ref="G2:I2"/>
    <mergeCell ref="A5:I5"/>
    <mergeCell ref="A6:I6"/>
    <mergeCell ref="A7:I7"/>
    <mergeCell ref="A16:I16"/>
    <mergeCell ref="I9:I10"/>
    <mergeCell ref="A15:I15"/>
    <mergeCell ref="A8:I8"/>
    <mergeCell ref="A9:A10"/>
    <mergeCell ref="B9:B10"/>
    <mergeCell ref="C9:F9"/>
    <mergeCell ref="G9:G10"/>
    <mergeCell ref="H9:H10"/>
    <mergeCell ref="A14:I14"/>
    <mergeCell ref="G3:I3"/>
  </mergeCells>
  <phoneticPr fontId="0" type="noConversion"/>
  <pageMargins left="0.70866141732283472" right="0.11811023622047245" top="0.94488188976377963" bottom="0.35433070866141736" header="0.31496062992125984" footer="0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workbookViewId="0">
      <selection activeCell="G3" sqref="G3:I3"/>
    </sheetView>
  </sheetViews>
  <sheetFormatPr defaultColWidth="9.140625" defaultRowHeight="15" x14ac:dyDescent="0.25"/>
  <cols>
    <col min="1" max="1" width="30.7109375" customWidth="1"/>
    <col min="2" max="2" width="13.28515625" customWidth="1"/>
    <col min="3" max="3" width="13" customWidth="1"/>
    <col min="4" max="4" width="11.7109375" customWidth="1"/>
    <col min="5" max="5" width="12.140625" customWidth="1"/>
    <col min="6" max="6" width="11.42578125" customWidth="1"/>
    <col min="7" max="7" width="13.5703125" customWidth="1"/>
    <col min="8" max="8" width="13.140625" customWidth="1"/>
    <col min="9" max="9" width="16.28515625" customWidth="1"/>
  </cols>
  <sheetData>
    <row r="1" spans="1:13" ht="15.75" x14ac:dyDescent="0.25">
      <c r="A1" s="20"/>
      <c r="B1" s="20"/>
      <c r="C1" s="20"/>
      <c r="D1" s="20"/>
      <c r="E1" s="20"/>
      <c r="F1" s="20"/>
      <c r="G1" s="39" t="s">
        <v>324</v>
      </c>
      <c r="H1" s="20"/>
      <c r="I1" s="20"/>
    </row>
    <row r="2" spans="1:13" ht="50.25" customHeight="1" x14ac:dyDescent="0.25">
      <c r="A2" s="20"/>
      <c r="B2" s="20"/>
      <c r="C2" s="20"/>
      <c r="D2" s="20"/>
      <c r="E2" s="20"/>
      <c r="F2" s="20"/>
      <c r="G2" s="208" t="s">
        <v>33</v>
      </c>
      <c r="H2" s="208"/>
      <c r="I2" s="208"/>
      <c r="J2" s="40"/>
      <c r="K2" s="40"/>
    </row>
    <row r="3" spans="1:13" ht="21.75" customHeight="1" x14ac:dyDescent="0.25">
      <c r="A3" s="20"/>
      <c r="B3" s="20"/>
      <c r="C3" s="20"/>
      <c r="D3" s="20"/>
      <c r="E3" s="20"/>
      <c r="F3" s="20"/>
      <c r="G3" s="161" t="s">
        <v>364</v>
      </c>
      <c r="H3" s="161"/>
      <c r="I3" s="161"/>
      <c r="J3" s="41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</row>
    <row r="5" spans="1:13" ht="24.75" customHeight="1" x14ac:dyDescent="0.25">
      <c r="A5" s="221" t="s">
        <v>1</v>
      </c>
      <c r="B5" s="221"/>
      <c r="C5" s="221"/>
      <c r="D5" s="221"/>
      <c r="E5" s="221"/>
      <c r="F5" s="221"/>
      <c r="G5" s="221"/>
      <c r="H5" s="221"/>
      <c r="I5" s="221"/>
      <c r="J5" s="42"/>
      <c r="K5" s="42"/>
      <c r="L5" s="42"/>
      <c r="M5" s="42"/>
    </row>
    <row r="6" spans="1:13" ht="54.75" customHeight="1" x14ac:dyDescent="0.25">
      <c r="A6" s="160" t="s">
        <v>356</v>
      </c>
      <c r="B6" s="160"/>
      <c r="C6" s="160"/>
      <c r="D6" s="160"/>
      <c r="E6" s="160"/>
      <c r="F6" s="160"/>
      <c r="G6" s="160"/>
      <c r="H6" s="160"/>
      <c r="I6" s="160"/>
      <c r="J6" s="12"/>
      <c r="K6" s="12"/>
      <c r="L6" s="12"/>
      <c r="M6" s="12"/>
    </row>
    <row r="7" spans="1:13" ht="42.75" customHeight="1" x14ac:dyDescent="0.25">
      <c r="A7" s="222" t="s">
        <v>46</v>
      </c>
      <c r="B7" s="222"/>
      <c r="C7" s="222"/>
      <c r="D7" s="222"/>
      <c r="E7" s="222"/>
      <c r="F7" s="222"/>
      <c r="G7" s="222"/>
      <c r="H7" s="222"/>
      <c r="I7" s="222"/>
      <c r="J7" s="13"/>
      <c r="K7" s="12"/>
      <c r="L7" s="12"/>
      <c r="M7" s="12"/>
    </row>
    <row r="8" spans="1:13" ht="28.5" customHeight="1" x14ac:dyDescent="0.25">
      <c r="A8" s="219" t="s">
        <v>16</v>
      </c>
      <c r="B8" s="219"/>
      <c r="C8" s="219"/>
      <c r="D8" s="219"/>
      <c r="E8" s="219"/>
      <c r="F8" s="219"/>
      <c r="G8" s="219"/>
      <c r="H8" s="219"/>
      <c r="I8" s="219"/>
    </row>
    <row r="9" spans="1:13" ht="51.75" customHeight="1" x14ac:dyDescent="0.25">
      <c r="A9" s="183" t="s">
        <v>2</v>
      </c>
      <c r="B9" s="183" t="s">
        <v>3</v>
      </c>
      <c r="C9" s="212" t="s">
        <v>5</v>
      </c>
      <c r="D9" s="213"/>
      <c r="E9" s="213"/>
      <c r="F9" s="214"/>
      <c r="G9" s="217" t="s">
        <v>6</v>
      </c>
      <c r="H9" s="217" t="s">
        <v>7</v>
      </c>
      <c r="I9" s="217" t="s">
        <v>8</v>
      </c>
      <c r="J9" s="9"/>
      <c r="K9" s="9"/>
      <c r="M9" s="8"/>
    </row>
    <row r="10" spans="1:13" ht="23.25" customHeight="1" x14ac:dyDescent="0.25">
      <c r="A10" s="185"/>
      <c r="B10" s="185"/>
      <c r="C10" s="1" t="s">
        <v>4</v>
      </c>
      <c r="D10" s="6" t="s">
        <v>30</v>
      </c>
      <c r="E10" s="6" t="s">
        <v>31</v>
      </c>
      <c r="F10" s="6" t="s">
        <v>25</v>
      </c>
      <c r="G10" s="218"/>
      <c r="H10" s="218"/>
      <c r="I10" s="218"/>
      <c r="J10" s="10"/>
      <c r="K10" s="10"/>
    </row>
    <row r="11" spans="1:13" x14ac:dyDescent="0.25">
      <c r="A11" s="6">
        <v>1</v>
      </c>
      <c r="B11" s="6">
        <v>2</v>
      </c>
      <c r="C11" s="6">
        <v>3</v>
      </c>
      <c r="D11" s="6">
        <v>4</v>
      </c>
      <c r="E11" s="6">
        <v>5</v>
      </c>
      <c r="F11" s="6">
        <v>6</v>
      </c>
      <c r="G11" s="6">
        <v>7</v>
      </c>
      <c r="H11" s="6">
        <v>8</v>
      </c>
      <c r="I11" s="6" t="s">
        <v>9</v>
      </c>
      <c r="J11" s="10"/>
      <c r="K11" s="10"/>
    </row>
    <row r="12" spans="1:13" ht="41.25" customHeight="1" x14ac:dyDescent="0.25">
      <c r="A12" s="16" t="s">
        <v>15</v>
      </c>
      <c r="B12" s="14" t="s">
        <v>10</v>
      </c>
      <c r="C12" s="23">
        <v>560.77</v>
      </c>
      <c r="D12" s="5">
        <v>269.45999999999998</v>
      </c>
      <c r="E12" s="5">
        <v>71.569999999999993</v>
      </c>
      <c r="F12" s="5">
        <v>13.44</v>
      </c>
      <c r="G12" s="5">
        <v>1</v>
      </c>
      <c r="H12" s="22">
        <v>1.4877070999999999</v>
      </c>
      <c r="I12" s="43">
        <f>C12*G12*H12</f>
        <v>834.26151046699999</v>
      </c>
      <c r="J12" s="10"/>
      <c r="K12" s="10"/>
    </row>
    <row r="13" spans="1:13" ht="67.5" customHeight="1" x14ac:dyDescent="0.25">
      <c r="A13" s="16" t="s">
        <v>43</v>
      </c>
      <c r="B13" s="2" t="s">
        <v>44</v>
      </c>
      <c r="C13" s="23">
        <v>103876.87</v>
      </c>
      <c r="D13" s="5">
        <v>103876.87</v>
      </c>
      <c r="E13" s="5"/>
      <c r="F13" s="5"/>
      <c r="G13" s="5">
        <v>1</v>
      </c>
      <c r="H13" s="22">
        <v>1</v>
      </c>
      <c r="I13" s="43">
        <f>C13*G13*H13</f>
        <v>103876.87</v>
      </c>
      <c r="J13" s="10"/>
      <c r="K13" s="10"/>
    </row>
    <row r="14" spans="1:13" ht="30" customHeight="1" x14ac:dyDescent="0.25">
      <c r="A14" s="216" t="s">
        <v>26</v>
      </c>
      <c r="B14" s="216"/>
      <c r="C14" s="216"/>
      <c r="D14" s="216"/>
      <c r="E14" s="216"/>
      <c r="F14" s="216"/>
      <c r="G14" s="216"/>
      <c r="H14" s="216"/>
      <c r="I14" s="216"/>
    </row>
    <row r="15" spans="1:13" ht="20.25" customHeight="1" x14ac:dyDescent="0.25">
      <c r="A15" s="216" t="s">
        <v>27</v>
      </c>
      <c r="B15" s="216"/>
      <c r="C15" s="216"/>
      <c r="D15" s="216"/>
      <c r="E15" s="216"/>
      <c r="F15" s="216"/>
      <c r="G15" s="216"/>
      <c r="H15" s="216"/>
      <c r="I15" s="216"/>
    </row>
    <row r="16" spans="1:13" x14ac:dyDescent="0.25">
      <c r="A16" s="216" t="s">
        <v>28</v>
      </c>
      <c r="B16" s="216"/>
      <c r="C16" s="216"/>
      <c r="D16" s="216"/>
      <c r="E16" s="216"/>
      <c r="F16" s="216"/>
      <c r="G16" s="216"/>
      <c r="H16" s="216"/>
      <c r="I16" s="216"/>
    </row>
  </sheetData>
  <mergeCells count="15">
    <mergeCell ref="G2:I2"/>
    <mergeCell ref="A5:I5"/>
    <mergeCell ref="A6:I6"/>
    <mergeCell ref="A7:I7"/>
    <mergeCell ref="A16:I16"/>
    <mergeCell ref="I9:I10"/>
    <mergeCell ref="A15:I15"/>
    <mergeCell ref="A8:I8"/>
    <mergeCell ref="A9:A10"/>
    <mergeCell ref="B9:B10"/>
    <mergeCell ref="C9:F9"/>
    <mergeCell ref="G9:G10"/>
    <mergeCell ref="H9:H10"/>
    <mergeCell ref="A14:I14"/>
    <mergeCell ref="G3:I3"/>
  </mergeCells>
  <phoneticPr fontId="0" type="noConversion"/>
  <pageMargins left="0.70866141732283472" right="0.11811023622047245" top="0.94488188976377963" bottom="0.35433070866141736" header="0.31496062992125984" footer="0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workbookViewId="0">
      <selection activeCell="G3" sqref="G3:I3"/>
    </sheetView>
  </sheetViews>
  <sheetFormatPr defaultColWidth="9.140625" defaultRowHeight="15" x14ac:dyDescent="0.25"/>
  <cols>
    <col min="1" max="1" width="30.7109375" customWidth="1"/>
    <col min="2" max="2" width="13.28515625" customWidth="1"/>
    <col min="3" max="3" width="13" customWidth="1"/>
    <col min="4" max="4" width="11.7109375" customWidth="1"/>
    <col min="5" max="5" width="12.140625" customWidth="1"/>
    <col min="6" max="6" width="11.42578125" customWidth="1"/>
    <col min="7" max="7" width="13.5703125" customWidth="1"/>
    <col min="8" max="8" width="13.140625" customWidth="1"/>
    <col min="9" max="9" width="16.28515625" customWidth="1"/>
  </cols>
  <sheetData>
    <row r="1" spans="1:13" ht="15.75" x14ac:dyDescent="0.25">
      <c r="A1" s="20"/>
      <c r="B1" s="20"/>
      <c r="C1" s="20"/>
      <c r="D1" s="20"/>
      <c r="E1" s="20"/>
      <c r="F1" s="20"/>
      <c r="G1" s="39" t="s">
        <v>325</v>
      </c>
      <c r="H1" s="20"/>
      <c r="I1" s="20"/>
    </row>
    <row r="2" spans="1:13" ht="50.25" customHeight="1" x14ac:dyDescent="0.25">
      <c r="A2" s="20"/>
      <c r="B2" s="20"/>
      <c r="C2" s="20"/>
      <c r="D2" s="20"/>
      <c r="E2" s="20"/>
      <c r="F2" s="20"/>
      <c r="G2" s="208" t="s">
        <v>33</v>
      </c>
      <c r="H2" s="208"/>
      <c r="I2" s="208"/>
      <c r="J2" s="40"/>
      <c r="K2" s="40"/>
    </row>
    <row r="3" spans="1:13" ht="21.75" customHeight="1" x14ac:dyDescent="0.25">
      <c r="A3" s="20"/>
      <c r="B3" s="20"/>
      <c r="C3" s="20"/>
      <c r="D3" s="20"/>
      <c r="E3" s="20"/>
      <c r="F3" s="20"/>
      <c r="G3" s="161" t="s">
        <v>364</v>
      </c>
      <c r="H3" s="161"/>
      <c r="I3" s="161"/>
      <c r="J3" s="41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</row>
    <row r="5" spans="1:13" ht="24.75" customHeight="1" x14ac:dyDescent="0.25">
      <c r="A5" s="221" t="s">
        <v>1</v>
      </c>
      <c r="B5" s="221"/>
      <c r="C5" s="221"/>
      <c r="D5" s="221"/>
      <c r="E5" s="221"/>
      <c r="F5" s="221"/>
      <c r="G5" s="221"/>
      <c r="H5" s="221"/>
      <c r="I5" s="221"/>
      <c r="J5" s="42"/>
      <c r="K5" s="42"/>
      <c r="L5" s="42"/>
      <c r="M5" s="42"/>
    </row>
    <row r="6" spans="1:13" ht="54.75" customHeight="1" x14ac:dyDescent="0.25">
      <c r="A6" s="160" t="s">
        <v>357</v>
      </c>
      <c r="B6" s="160"/>
      <c r="C6" s="160"/>
      <c r="D6" s="160"/>
      <c r="E6" s="160"/>
      <c r="F6" s="160"/>
      <c r="G6" s="160"/>
      <c r="H6" s="160"/>
      <c r="I6" s="160"/>
      <c r="J6" s="12"/>
      <c r="K6" s="12"/>
      <c r="L6" s="12"/>
      <c r="M6" s="12"/>
    </row>
    <row r="7" spans="1:13" ht="42.75" customHeight="1" x14ac:dyDescent="0.25">
      <c r="A7" s="222" t="s">
        <v>47</v>
      </c>
      <c r="B7" s="222"/>
      <c r="C7" s="222"/>
      <c r="D7" s="222"/>
      <c r="E7" s="222"/>
      <c r="F7" s="222"/>
      <c r="G7" s="222"/>
      <c r="H7" s="222"/>
      <c r="I7" s="222"/>
      <c r="J7" s="13"/>
      <c r="K7" s="12"/>
      <c r="L7" s="12"/>
      <c r="M7" s="12"/>
    </row>
    <row r="8" spans="1:13" ht="28.5" customHeight="1" x14ac:dyDescent="0.25">
      <c r="A8" s="219" t="s">
        <v>16</v>
      </c>
      <c r="B8" s="219"/>
      <c r="C8" s="219"/>
      <c r="D8" s="219"/>
      <c r="E8" s="219"/>
      <c r="F8" s="219"/>
      <c r="G8" s="219"/>
      <c r="H8" s="219"/>
      <c r="I8" s="219"/>
    </row>
    <row r="9" spans="1:13" ht="51.75" customHeight="1" x14ac:dyDescent="0.25">
      <c r="A9" s="183" t="s">
        <v>2</v>
      </c>
      <c r="B9" s="183" t="s">
        <v>3</v>
      </c>
      <c r="C9" s="212" t="s">
        <v>5</v>
      </c>
      <c r="D9" s="213"/>
      <c r="E9" s="213"/>
      <c r="F9" s="214"/>
      <c r="G9" s="217" t="s">
        <v>6</v>
      </c>
      <c r="H9" s="217" t="s">
        <v>7</v>
      </c>
      <c r="I9" s="217" t="s">
        <v>8</v>
      </c>
      <c r="J9" s="9"/>
      <c r="K9" s="9"/>
      <c r="M9" s="8"/>
    </row>
    <row r="10" spans="1:13" ht="23.25" customHeight="1" x14ac:dyDescent="0.25">
      <c r="A10" s="185"/>
      <c r="B10" s="185"/>
      <c r="C10" s="1" t="s">
        <v>4</v>
      </c>
      <c r="D10" s="6" t="s">
        <v>30</v>
      </c>
      <c r="E10" s="6" t="s">
        <v>31</v>
      </c>
      <c r="F10" s="6" t="s">
        <v>25</v>
      </c>
      <c r="G10" s="218"/>
      <c r="H10" s="218"/>
      <c r="I10" s="218"/>
      <c r="J10" s="10"/>
      <c r="K10" s="10"/>
    </row>
    <row r="11" spans="1:13" x14ac:dyDescent="0.25">
      <c r="A11" s="6">
        <v>1</v>
      </c>
      <c r="B11" s="6">
        <v>2</v>
      </c>
      <c r="C11" s="6">
        <v>3</v>
      </c>
      <c r="D11" s="6">
        <v>4</v>
      </c>
      <c r="E11" s="6">
        <v>5</v>
      </c>
      <c r="F11" s="6">
        <v>6</v>
      </c>
      <c r="G11" s="6">
        <v>7</v>
      </c>
      <c r="H11" s="6">
        <v>8</v>
      </c>
      <c r="I11" s="6" t="s">
        <v>9</v>
      </c>
      <c r="J11" s="10"/>
      <c r="K11" s="10"/>
    </row>
    <row r="12" spans="1:13" ht="41.25" customHeight="1" x14ac:dyDescent="0.25">
      <c r="A12" s="16" t="s">
        <v>15</v>
      </c>
      <c r="B12" s="14" t="s">
        <v>10</v>
      </c>
      <c r="C12" s="23">
        <v>560.77</v>
      </c>
      <c r="D12" s="5">
        <v>269.45999999999998</v>
      </c>
      <c r="E12" s="5">
        <v>71.569999999999993</v>
      </c>
      <c r="F12" s="5">
        <v>13.44</v>
      </c>
      <c r="G12" s="5">
        <v>1</v>
      </c>
      <c r="H12" s="44">
        <v>1.3366142000000001</v>
      </c>
      <c r="I12" s="43">
        <f>C12*G12*H12</f>
        <v>749.53314493400001</v>
      </c>
      <c r="J12" s="10"/>
      <c r="K12" s="10"/>
    </row>
    <row r="13" spans="1:13" ht="67.5" customHeight="1" x14ac:dyDescent="0.25">
      <c r="A13" s="16" t="s">
        <v>345</v>
      </c>
      <c r="B13" s="2" t="s">
        <v>44</v>
      </c>
      <c r="C13" s="23">
        <v>103876.87</v>
      </c>
      <c r="D13" s="5">
        <v>103876.87</v>
      </c>
      <c r="E13" s="5"/>
      <c r="F13" s="5"/>
      <c r="G13" s="5">
        <v>1</v>
      </c>
      <c r="H13" s="44">
        <v>0.93712220000000002</v>
      </c>
      <c r="I13" s="43">
        <f>C13*G13*H13</f>
        <v>97345.320943514002</v>
      </c>
      <c r="J13" s="10"/>
      <c r="K13" s="10"/>
    </row>
    <row r="14" spans="1:13" ht="30" customHeight="1" x14ac:dyDescent="0.25">
      <c r="A14" s="216" t="s">
        <v>26</v>
      </c>
      <c r="B14" s="216"/>
      <c r="C14" s="216"/>
      <c r="D14" s="216"/>
      <c r="E14" s="216"/>
      <c r="F14" s="216"/>
      <c r="G14" s="216"/>
      <c r="H14" s="216"/>
      <c r="I14" s="216"/>
    </row>
    <row r="15" spans="1:13" ht="20.25" customHeight="1" x14ac:dyDescent="0.25">
      <c r="A15" s="216" t="s">
        <v>27</v>
      </c>
      <c r="B15" s="216"/>
      <c r="C15" s="216"/>
      <c r="D15" s="216"/>
      <c r="E15" s="216"/>
      <c r="F15" s="216"/>
      <c r="G15" s="216"/>
      <c r="H15" s="216"/>
      <c r="I15" s="216"/>
    </row>
    <row r="16" spans="1:13" x14ac:dyDescent="0.25">
      <c r="A16" s="216" t="s">
        <v>28</v>
      </c>
      <c r="B16" s="216"/>
      <c r="C16" s="216"/>
      <c r="D16" s="216"/>
      <c r="E16" s="216"/>
      <c r="F16" s="216"/>
      <c r="G16" s="216"/>
      <c r="H16" s="216"/>
      <c r="I16" s="216"/>
    </row>
  </sheetData>
  <mergeCells count="15">
    <mergeCell ref="G2:I2"/>
    <mergeCell ref="A5:I5"/>
    <mergeCell ref="A6:I6"/>
    <mergeCell ref="A7:I7"/>
    <mergeCell ref="A16:I16"/>
    <mergeCell ref="I9:I10"/>
    <mergeCell ref="A15:I15"/>
    <mergeCell ref="A8:I8"/>
    <mergeCell ref="A9:A10"/>
    <mergeCell ref="B9:B10"/>
    <mergeCell ref="C9:F9"/>
    <mergeCell ref="G9:G10"/>
    <mergeCell ref="H9:H10"/>
    <mergeCell ref="A14:I14"/>
    <mergeCell ref="G3:I3"/>
  </mergeCells>
  <phoneticPr fontId="0" type="noConversion"/>
  <pageMargins left="0.70866141732283472" right="0.11811023622047245" top="0.94488188976377963" bottom="0.35433070866141736" header="0.31496062992125984" footer="0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workbookViewId="0">
      <selection activeCell="G3" sqref="G3:I3"/>
    </sheetView>
  </sheetViews>
  <sheetFormatPr defaultColWidth="9.140625" defaultRowHeight="15" x14ac:dyDescent="0.25"/>
  <cols>
    <col min="1" max="1" width="30.7109375" customWidth="1"/>
    <col min="2" max="2" width="13.28515625" customWidth="1"/>
    <col min="3" max="3" width="13" customWidth="1"/>
    <col min="4" max="4" width="11.7109375" customWidth="1"/>
    <col min="5" max="5" width="12.140625" customWidth="1"/>
    <col min="6" max="6" width="11.42578125" customWidth="1"/>
    <col min="7" max="7" width="13.5703125" customWidth="1"/>
    <col min="8" max="8" width="13.140625" customWidth="1"/>
    <col min="9" max="9" width="16.28515625" customWidth="1"/>
  </cols>
  <sheetData>
    <row r="1" spans="1:13" ht="15.75" x14ac:dyDescent="0.25">
      <c r="A1" s="20"/>
      <c r="B1" s="20"/>
      <c r="C1" s="20"/>
      <c r="D1" s="20"/>
      <c r="E1" s="20"/>
      <c r="F1" s="20"/>
      <c r="G1" s="39" t="s">
        <v>326</v>
      </c>
      <c r="H1" s="20"/>
      <c r="I1" s="20"/>
    </row>
    <row r="2" spans="1:13" ht="50.25" customHeight="1" x14ac:dyDescent="0.25">
      <c r="A2" s="20"/>
      <c r="B2" s="20"/>
      <c r="C2" s="20"/>
      <c r="D2" s="20"/>
      <c r="E2" s="20"/>
      <c r="F2" s="20"/>
      <c r="G2" s="208" t="s">
        <v>33</v>
      </c>
      <c r="H2" s="208"/>
      <c r="I2" s="208"/>
      <c r="J2" s="40"/>
      <c r="K2" s="40"/>
    </row>
    <row r="3" spans="1:13" ht="21.75" customHeight="1" x14ac:dyDescent="0.25">
      <c r="A3" s="20"/>
      <c r="B3" s="20"/>
      <c r="C3" s="20"/>
      <c r="D3" s="20"/>
      <c r="E3" s="20"/>
      <c r="F3" s="20"/>
      <c r="G3" s="161" t="s">
        <v>364</v>
      </c>
      <c r="H3" s="161"/>
      <c r="I3" s="161"/>
      <c r="J3" s="41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</row>
    <row r="5" spans="1:13" ht="24.75" customHeight="1" x14ac:dyDescent="0.25">
      <c r="A5" s="221" t="s">
        <v>1</v>
      </c>
      <c r="B5" s="221"/>
      <c r="C5" s="221"/>
      <c r="D5" s="221"/>
      <c r="E5" s="221"/>
      <c r="F5" s="221"/>
      <c r="G5" s="221"/>
      <c r="H5" s="221"/>
      <c r="I5" s="221"/>
      <c r="J5" s="42"/>
      <c r="K5" s="42"/>
      <c r="L5" s="42"/>
      <c r="M5" s="42"/>
    </row>
    <row r="6" spans="1:13" ht="54.75" customHeight="1" x14ac:dyDescent="0.25">
      <c r="A6" s="160" t="s">
        <v>357</v>
      </c>
      <c r="B6" s="160"/>
      <c r="C6" s="160"/>
      <c r="D6" s="160"/>
      <c r="E6" s="160"/>
      <c r="F6" s="160"/>
      <c r="G6" s="160"/>
      <c r="H6" s="160"/>
      <c r="I6" s="160"/>
      <c r="J6" s="12"/>
      <c r="K6" s="12"/>
      <c r="L6" s="12"/>
      <c r="M6" s="12"/>
    </row>
    <row r="7" spans="1:13" ht="42.75" customHeight="1" x14ac:dyDescent="0.25">
      <c r="A7" s="222" t="s">
        <v>48</v>
      </c>
      <c r="B7" s="222"/>
      <c r="C7" s="222"/>
      <c r="D7" s="222"/>
      <c r="E7" s="222"/>
      <c r="F7" s="222"/>
      <c r="G7" s="222"/>
      <c r="H7" s="222"/>
      <c r="I7" s="222"/>
      <c r="J7" s="13"/>
      <c r="K7" s="12"/>
      <c r="L7" s="12"/>
      <c r="M7" s="12"/>
    </row>
    <row r="8" spans="1:13" ht="28.5" customHeight="1" x14ac:dyDescent="0.25">
      <c r="A8" s="219" t="s">
        <v>16</v>
      </c>
      <c r="B8" s="219"/>
      <c r="C8" s="219"/>
      <c r="D8" s="219"/>
      <c r="E8" s="219"/>
      <c r="F8" s="219"/>
      <c r="G8" s="219"/>
      <c r="H8" s="219"/>
      <c r="I8" s="219"/>
    </row>
    <row r="9" spans="1:13" ht="51.75" customHeight="1" x14ac:dyDescent="0.25">
      <c r="A9" s="183" t="s">
        <v>2</v>
      </c>
      <c r="B9" s="183" t="s">
        <v>3</v>
      </c>
      <c r="C9" s="212" t="s">
        <v>5</v>
      </c>
      <c r="D9" s="213"/>
      <c r="E9" s="213"/>
      <c r="F9" s="214"/>
      <c r="G9" s="217" t="s">
        <v>6</v>
      </c>
      <c r="H9" s="217" t="s">
        <v>7</v>
      </c>
      <c r="I9" s="217" t="s">
        <v>8</v>
      </c>
      <c r="J9" s="9"/>
      <c r="K9" s="9"/>
      <c r="M9" s="8"/>
    </row>
    <row r="10" spans="1:13" ht="23.25" customHeight="1" x14ac:dyDescent="0.25">
      <c r="A10" s="185"/>
      <c r="B10" s="185"/>
      <c r="C10" s="1" t="s">
        <v>4</v>
      </c>
      <c r="D10" s="6" t="s">
        <v>30</v>
      </c>
      <c r="E10" s="6" t="s">
        <v>31</v>
      </c>
      <c r="F10" s="6" t="s">
        <v>25</v>
      </c>
      <c r="G10" s="218"/>
      <c r="H10" s="218"/>
      <c r="I10" s="218"/>
      <c r="J10" s="10"/>
      <c r="K10" s="10"/>
    </row>
    <row r="11" spans="1:13" x14ac:dyDescent="0.25">
      <c r="A11" s="6">
        <v>1</v>
      </c>
      <c r="B11" s="6">
        <v>2</v>
      </c>
      <c r="C11" s="6">
        <v>3</v>
      </c>
      <c r="D11" s="6">
        <v>4</v>
      </c>
      <c r="E11" s="6">
        <v>5</v>
      </c>
      <c r="F11" s="6">
        <v>6</v>
      </c>
      <c r="G11" s="6">
        <v>7</v>
      </c>
      <c r="H11" s="6">
        <v>8</v>
      </c>
      <c r="I11" s="6" t="s">
        <v>9</v>
      </c>
      <c r="J11" s="10"/>
      <c r="K11" s="10"/>
    </row>
    <row r="12" spans="1:13" ht="41.25" customHeight="1" x14ac:dyDescent="0.25">
      <c r="A12" s="16" t="s">
        <v>15</v>
      </c>
      <c r="B12" s="14" t="s">
        <v>10</v>
      </c>
      <c r="C12" s="23">
        <v>560.77</v>
      </c>
      <c r="D12" s="5">
        <v>309.27</v>
      </c>
      <c r="E12" s="5">
        <v>82.14</v>
      </c>
      <c r="F12" s="5">
        <v>15.42</v>
      </c>
      <c r="G12" s="5">
        <v>1</v>
      </c>
      <c r="H12" s="44">
        <v>1</v>
      </c>
      <c r="I12" s="43">
        <f>C12*G12*H12</f>
        <v>560.77</v>
      </c>
      <c r="J12" s="10"/>
      <c r="K12" s="10"/>
    </row>
    <row r="13" spans="1:13" ht="67.5" customHeight="1" x14ac:dyDescent="0.25">
      <c r="A13" s="16" t="s">
        <v>43</v>
      </c>
      <c r="B13" s="2" t="s">
        <v>44</v>
      </c>
      <c r="C13" s="23">
        <v>103876.87</v>
      </c>
      <c r="D13" s="5">
        <v>103876.87</v>
      </c>
      <c r="E13" s="5"/>
      <c r="F13" s="5"/>
      <c r="G13" s="5">
        <v>1</v>
      </c>
      <c r="H13" s="44">
        <v>1.0839103000000001</v>
      </c>
      <c r="I13" s="43">
        <f>C13*G13*H13</f>
        <v>112593.209324761</v>
      </c>
      <c r="J13" s="10"/>
      <c r="K13" s="10"/>
    </row>
    <row r="14" spans="1:13" ht="30" customHeight="1" x14ac:dyDescent="0.25">
      <c r="A14" s="216" t="s">
        <v>26</v>
      </c>
      <c r="B14" s="216"/>
      <c r="C14" s="216"/>
      <c r="D14" s="216"/>
      <c r="E14" s="216"/>
      <c r="F14" s="216"/>
      <c r="G14" s="216"/>
      <c r="H14" s="216"/>
      <c r="I14" s="216"/>
    </row>
    <row r="15" spans="1:13" ht="20.25" customHeight="1" x14ac:dyDescent="0.25">
      <c r="A15" s="216" t="s">
        <v>27</v>
      </c>
      <c r="B15" s="216"/>
      <c r="C15" s="216"/>
      <c r="D15" s="216"/>
      <c r="E15" s="216"/>
      <c r="F15" s="216"/>
      <c r="G15" s="216"/>
      <c r="H15" s="216"/>
      <c r="I15" s="216"/>
    </row>
    <row r="16" spans="1:13" x14ac:dyDescent="0.25">
      <c r="A16" s="216" t="s">
        <v>28</v>
      </c>
      <c r="B16" s="216"/>
      <c r="C16" s="216"/>
      <c r="D16" s="216"/>
      <c r="E16" s="216"/>
      <c r="F16" s="216"/>
      <c r="G16" s="216"/>
      <c r="H16" s="216"/>
      <c r="I16" s="216"/>
    </row>
  </sheetData>
  <mergeCells count="15">
    <mergeCell ref="G2:I2"/>
    <mergeCell ref="A5:I5"/>
    <mergeCell ref="A6:I6"/>
    <mergeCell ref="A7:I7"/>
    <mergeCell ref="A16:I16"/>
    <mergeCell ref="I9:I10"/>
    <mergeCell ref="A15:I15"/>
    <mergeCell ref="A8:I8"/>
    <mergeCell ref="A9:A10"/>
    <mergeCell ref="B9:B10"/>
    <mergeCell ref="C9:F9"/>
    <mergeCell ref="G9:G10"/>
    <mergeCell ref="H9:H10"/>
    <mergeCell ref="A14:I14"/>
    <mergeCell ref="G3:I3"/>
  </mergeCells>
  <phoneticPr fontId="0" type="noConversion"/>
  <pageMargins left="0.70866141732283472" right="0.11811023622047245" top="0.94488188976377963" bottom="0.35433070866141736" header="0.31496062992125984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</vt:i4>
      </vt:variant>
    </vt:vector>
  </HeadingPairs>
  <TitlesOfParts>
    <vt:vector size="16" baseType="lpstr">
      <vt:lpstr>пр.1)</vt:lpstr>
      <vt:lpstr>пр.2</vt:lpstr>
      <vt:lpstr>пр.3</vt:lpstr>
      <vt:lpstr>пр.4</vt:lpstr>
      <vt:lpstr>пр.5</vt:lpstr>
      <vt:lpstr>пр.6</vt:lpstr>
      <vt:lpstr>пр.7</vt:lpstr>
      <vt:lpstr>пр.8</vt:lpstr>
      <vt:lpstr>пр.9</vt:lpstr>
      <vt:lpstr>пр.10</vt:lpstr>
      <vt:lpstr>пр.11</vt:lpstr>
      <vt:lpstr>пр.12</vt:lpstr>
      <vt:lpstr>пр.13</vt:lpstr>
      <vt:lpstr>пр.14</vt:lpstr>
      <vt:lpstr>пр.15</vt:lpstr>
      <vt:lpstr>'пр.1)'!Область_печати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Econom2</dc:creator>
  <cp:lastModifiedBy>Бринько</cp:lastModifiedBy>
  <cp:lastPrinted>2025-01-20T04:35:04Z</cp:lastPrinted>
  <dcterms:created xsi:type="dcterms:W3CDTF">2016-05-20T05:19:14Z</dcterms:created>
  <dcterms:modified xsi:type="dcterms:W3CDTF">2025-01-20T04:35:12Z</dcterms:modified>
</cp:coreProperties>
</file>